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burohappold-my.sharepoint.com/personal/laura_plazas_burohappold_com/Documents/Documents/0. Paddington Green/0. Planning/GLA spreadsheets/"/>
    </mc:Choice>
  </mc:AlternateContent>
  <xr:revisionPtr revIDLastSave="0" documentId="8_{C6D54CA7-5841-4434-9AF3-7D31BA7B8118}" xr6:coauthVersionLast="47" xr6:coauthVersionMax="47" xr10:uidLastSave="{00000000-0000-0000-0000-000000000000}"/>
  <bookViews>
    <workbookView xWindow="-120" yWindow="-120" windowWidth="29040" windowHeight="15840" firstSheet="1" activeTab="4" xr2:uid="{00000000-000D-0000-FFFF-FFFF00000000}"/>
  </bookViews>
  <sheets>
    <sheet name="Updates" sheetId="14" r:id="rId1"/>
    <sheet name="Introduction" sheetId="8" r:id="rId2"/>
    <sheet name="Pre-app information" sheetId="6" r:id="rId3"/>
    <sheet name="Outline planning stage" sheetId="10" r:id="rId4"/>
    <sheet name="Detailed planning stage" sheetId="11" r:id="rId5"/>
    <sheet name="Post-construction result" sheetId="9" r:id="rId6"/>
    <sheet name="WLC benchmarks" sheetId="12" r:id="rId7"/>
  </sheets>
  <definedNames>
    <definedName name="_Hlk30849479" localSheetId="4">'Detailed planning stage'!#REF!</definedName>
    <definedName name="_Hlk30849479" localSheetId="3">'Outline planning stage'!#REF!</definedName>
    <definedName name="_Hlk30849479" localSheetId="5">'Post-construction result'!#REF!</definedName>
    <definedName name="_Hlk30849479" localSheetId="2">'Pre-app information'!#REF!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30" i="11" l="1"/>
  <c r="I309" i="11"/>
  <c r="I310" i="11"/>
  <c r="I311" i="11"/>
  <c r="I312" i="11"/>
  <c r="I313" i="11"/>
  <c r="I314" i="11"/>
  <c r="I315" i="11"/>
  <c r="I316" i="11"/>
  <c r="I317" i="11"/>
  <c r="I318" i="11"/>
  <c r="I319" i="11"/>
  <c r="I320" i="11"/>
  <c r="I321" i="11"/>
  <c r="I322" i="11"/>
  <c r="I323" i="11"/>
  <c r="I324" i="11"/>
  <c r="I275" i="11"/>
  <c r="I276" i="11"/>
  <c r="I277" i="11"/>
  <c r="I278" i="11"/>
  <c r="I279" i="11"/>
  <c r="I280" i="11"/>
  <c r="I281" i="11"/>
  <c r="I282" i="11"/>
  <c r="I283" i="11"/>
  <c r="I284" i="11"/>
  <c r="I285" i="11"/>
  <c r="I286" i="11"/>
  <c r="I287" i="11"/>
  <c r="I288" i="11"/>
  <c r="I289" i="11"/>
  <c r="I290" i="11"/>
  <c r="I291" i="11"/>
  <c r="I292" i="11"/>
  <c r="I293" i="11"/>
  <c r="I294" i="11"/>
  <c r="I295" i="11"/>
  <c r="I296" i="11"/>
  <c r="I297" i="11"/>
  <c r="I298" i="11"/>
  <c r="I299" i="11"/>
  <c r="I300" i="11"/>
  <c r="I274" i="11"/>
  <c r="I273" i="11"/>
  <c r="I272" i="11"/>
  <c r="I113" i="11"/>
  <c r="I114" i="11"/>
  <c r="I115" i="11"/>
  <c r="I116" i="11"/>
  <c r="I117" i="11"/>
  <c r="I118" i="11"/>
  <c r="I119" i="11"/>
  <c r="I120" i="11"/>
  <c r="I121" i="11"/>
  <c r="I122" i="11"/>
  <c r="I123" i="11"/>
  <c r="I124" i="11"/>
  <c r="I159" i="11"/>
  <c r="I160" i="11"/>
  <c r="I161" i="11"/>
  <c r="I162" i="11"/>
  <c r="I163" i="11"/>
  <c r="I164" i="11"/>
  <c r="I165" i="11"/>
  <c r="I166" i="11"/>
  <c r="I205" i="11"/>
  <c r="I206" i="11"/>
  <c r="I207" i="11"/>
  <c r="I208" i="11"/>
  <c r="I209" i="11"/>
  <c r="I210" i="11"/>
  <c r="I211" i="11"/>
  <c r="I212" i="11"/>
  <c r="I213" i="11"/>
  <c r="I214" i="11"/>
  <c r="I215" i="11"/>
  <c r="I308" i="11" l="1"/>
  <c r="I325" i="11"/>
  <c r="I326" i="11"/>
  <c r="I327" i="11"/>
  <c r="I328" i="11"/>
  <c r="I329"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36" i="11"/>
  <c r="I237" i="11"/>
  <c r="I218" i="11"/>
  <c r="I219" i="11"/>
  <c r="I220" i="11"/>
  <c r="I221" i="11"/>
  <c r="I222" i="11"/>
  <c r="I223" i="11"/>
  <c r="I224" i="11"/>
  <c r="I225" i="11"/>
  <c r="I226" i="11"/>
  <c r="I227" i="11"/>
  <c r="I228" i="11"/>
  <c r="I184" i="11"/>
  <c r="I185" i="11"/>
  <c r="I186" i="11"/>
  <c r="I171" i="11"/>
  <c r="I172" i="11"/>
  <c r="I173" i="11"/>
  <c r="I174" i="11"/>
  <c r="I175" i="11"/>
  <c r="I176" i="11"/>
  <c r="I144" i="11"/>
  <c r="I145" i="11"/>
  <c r="I146" i="11"/>
  <c r="I147" i="11"/>
  <c r="I148" i="11"/>
  <c r="I149" i="11"/>
  <c r="I150" i="11"/>
  <c r="I151" i="11"/>
  <c r="I152" i="11"/>
  <c r="I153" i="11"/>
  <c r="I154" i="11"/>
  <c r="I155" i="11"/>
  <c r="I156" i="11"/>
  <c r="I157" i="11"/>
  <c r="I158" i="11"/>
  <c r="I167" i="11"/>
  <c r="I168" i="11"/>
  <c r="I127" i="11"/>
  <c r="I128" i="11"/>
  <c r="I129" i="11"/>
  <c r="I130" i="11"/>
  <c r="I94" i="11"/>
  <c r="I95" i="11"/>
  <c r="I96" i="11"/>
  <c r="I97" i="11"/>
  <c r="I98" i="11"/>
  <c r="I99" i="11"/>
  <c r="I100" i="11"/>
  <c r="I101" i="11"/>
  <c r="I102" i="11"/>
  <c r="I103" i="11"/>
  <c r="I104" i="11"/>
  <c r="I105" i="11"/>
  <c r="I106" i="11"/>
  <c r="I107" i="11"/>
  <c r="I108" i="11"/>
  <c r="I109" i="11"/>
  <c r="I110" i="11"/>
  <c r="I111" i="11"/>
  <c r="I112" i="11"/>
  <c r="I307" i="11"/>
  <c r="I242" i="11"/>
  <c r="I235" i="11"/>
  <c r="I217" i="11"/>
  <c r="I204" i="11"/>
  <c r="I183" i="11"/>
  <c r="I170" i="11"/>
  <c r="I143" i="11"/>
  <c r="I126" i="11"/>
  <c r="I93" i="11"/>
  <c r="I81" i="11"/>
  <c r="I80" i="11"/>
  <c r="I68" i="11"/>
  <c r="I69" i="11"/>
  <c r="I70" i="11"/>
  <c r="I71" i="11"/>
  <c r="I72" i="11"/>
  <c r="I73" i="11"/>
  <c r="I67" i="11"/>
  <c r="I57" i="11"/>
  <c r="I58" i="11"/>
  <c r="I59" i="11"/>
  <c r="I60" i="11"/>
  <c r="I61" i="11"/>
  <c r="I62" i="11"/>
  <c r="I63" i="11"/>
  <c r="I56" i="11"/>
  <c r="S100" i="9" l="1"/>
  <c r="D336" i="11" l="1"/>
  <c r="E26" i="11"/>
  <c r="E25" i="11"/>
  <c r="D26" i="11"/>
  <c r="D25" i="11"/>
  <c r="C26" i="11"/>
  <c r="C25" i="11"/>
  <c r="E44" i="9"/>
  <c r="E43" i="9"/>
  <c r="D44" i="9"/>
  <c r="D43" i="9"/>
  <c r="C44" i="9"/>
  <c r="C43" i="9"/>
  <c r="D26" i="10"/>
  <c r="C26" i="10"/>
  <c r="E26" i="10"/>
  <c r="E25" i="10"/>
  <c r="D25" i="10"/>
  <c r="C25" i="10"/>
  <c r="S238" i="10"/>
  <c r="N121" i="9" l="1"/>
  <c r="O121" i="9"/>
  <c r="F365" i="11" l="1"/>
  <c r="I259" i="10"/>
  <c r="F259" i="10"/>
  <c r="S351" i="11"/>
  <c r="F121" i="9" l="1"/>
  <c r="S258" i="10"/>
  <c r="S120" i="9"/>
  <c r="T365" i="11"/>
  <c r="S364" i="11"/>
  <c r="O365" i="11"/>
  <c r="G365" i="11"/>
  <c r="D231" i="10" l="1"/>
  <c r="I231" i="10"/>
  <c r="H231" i="10"/>
  <c r="I336" i="11"/>
  <c r="H336" i="11"/>
  <c r="I92" i="9"/>
  <c r="H92" i="9"/>
  <c r="D92" i="9"/>
  <c r="S360" i="11" l="1"/>
  <c r="S363" i="11"/>
  <c r="S362" i="11"/>
  <c r="S361" i="11"/>
  <c r="S358" i="11"/>
  <c r="L121" i="9" l="1"/>
  <c r="S101" i="9" l="1"/>
  <c r="S102" i="9"/>
  <c r="S103" i="9"/>
  <c r="S104" i="9"/>
  <c r="S105" i="9"/>
  <c r="S106" i="9"/>
  <c r="S107" i="9"/>
  <c r="S108" i="9"/>
  <c r="S109" i="9"/>
  <c r="S110" i="9"/>
  <c r="S111" i="9"/>
  <c r="S112" i="9"/>
  <c r="S113" i="9"/>
  <c r="S114" i="9"/>
  <c r="S115" i="9"/>
  <c r="S116" i="9"/>
  <c r="S117" i="9"/>
  <c r="S118" i="9"/>
  <c r="S119" i="9"/>
  <c r="I93" i="9"/>
  <c r="H93" i="9"/>
  <c r="D93" i="9"/>
  <c r="I337" i="11"/>
  <c r="H337" i="11"/>
  <c r="D337" i="11"/>
  <c r="T121" i="9"/>
  <c r="R121" i="9"/>
  <c r="R122" i="9" s="1"/>
  <c r="Q121" i="9"/>
  <c r="Q122" i="9" s="1"/>
  <c r="P121" i="9"/>
  <c r="P122" i="9" s="1"/>
  <c r="G40" i="9"/>
  <c r="G41" i="9" s="1"/>
  <c r="L122" i="9"/>
  <c r="K121" i="9"/>
  <c r="K122" i="9" s="1"/>
  <c r="J121" i="9"/>
  <c r="I121" i="9"/>
  <c r="I122" i="9" s="1"/>
  <c r="H121" i="9"/>
  <c r="H122" i="9" s="1"/>
  <c r="G121" i="9"/>
  <c r="F122" i="9"/>
  <c r="E121" i="9"/>
  <c r="E122" i="9" s="1"/>
  <c r="D121" i="9"/>
  <c r="C121" i="9"/>
  <c r="T259" i="10"/>
  <c r="I22" i="10" s="1"/>
  <c r="R259" i="10"/>
  <c r="R260" i="10" s="1"/>
  <c r="Q259" i="10"/>
  <c r="Q260" i="10" s="1"/>
  <c r="P259" i="10"/>
  <c r="P260" i="10" s="1"/>
  <c r="O259" i="10"/>
  <c r="N259" i="10"/>
  <c r="N260" i="10" s="1"/>
  <c r="L259" i="10"/>
  <c r="K259" i="10"/>
  <c r="J259" i="10"/>
  <c r="J260" i="10" s="1"/>
  <c r="I260" i="10"/>
  <c r="H259" i="10"/>
  <c r="H260" i="10" s="1"/>
  <c r="G259" i="10"/>
  <c r="F260" i="10"/>
  <c r="E259" i="10"/>
  <c r="E260" i="10" s="1"/>
  <c r="D259" i="10"/>
  <c r="C259" i="10"/>
  <c r="S257" i="10"/>
  <c r="S256" i="10"/>
  <c r="S255" i="10"/>
  <c r="S254" i="10"/>
  <c r="S253" i="10"/>
  <c r="S252" i="10"/>
  <c r="S251" i="10"/>
  <c r="S250" i="10"/>
  <c r="S249" i="10"/>
  <c r="S248" i="10"/>
  <c r="S247" i="10"/>
  <c r="S246" i="10"/>
  <c r="S245" i="10"/>
  <c r="S244" i="10"/>
  <c r="S243" i="10"/>
  <c r="S242" i="10"/>
  <c r="S241" i="10"/>
  <c r="S240" i="10"/>
  <c r="S239" i="10"/>
  <c r="S345" i="11"/>
  <c r="S346" i="11"/>
  <c r="S347" i="11"/>
  <c r="S348" i="11"/>
  <c r="S350" i="11"/>
  <c r="S352" i="11"/>
  <c r="S353" i="11"/>
  <c r="S354" i="11"/>
  <c r="S355" i="11"/>
  <c r="S356" i="11"/>
  <c r="S357" i="11"/>
  <c r="S359" i="11"/>
  <c r="S344" i="11"/>
  <c r="P365" i="11"/>
  <c r="Q365" i="11"/>
  <c r="Q366" i="11" s="1"/>
  <c r="R365" i="11"/>
  <c r="R366" i="11" s="1"/>
  <c r="N365" i="11"/>
  <c r="N366" i="11" s="1"/>
  <c r="L365" i="11"/>
  <c r="J365" i="11"/>
  <c r="J366" i="11" s="1"/>
  <c r="I365" i="11"/>
  <c r="I366" i="11" s="1"/>
  <c r="H365" i="11"/>
  <c r="F366" i="11"/>
  <c r="E365" i="11"/>
  <c r="E366" i="11" s="1"/>
  <c r="G22" i="10" l="1"/>
  <c r="G23" i="10" s="1"/>
  <c r="C22" i="10"/>
  <c r="C23" i="10" s="1"/>
  <c r="D40" i="9"/>
  <c r="D41" i="9" s="1"/>
  <c r="E22" i="10"/>
  <c r="E23" i="10" s="1"/>
  <c r="D260" i="10"/>
  <c r="D22" i="10"/>
  <c r="D23" i="10" s="1"/>
  <c r="D122" i="9"/>
  <c r="C40" i="9"/>
  <c r="C41" i="9" s="1"/>
  <c r="E40" i="9"/>
  <c r="E41" i="9" s="1"/>
  <c r="P366" i="11"/>
  <c r="H22" i="11"/>
  <c r="H34" i="9" s="1"/>
  <c r="H366" i="11"/>
  <c r="S259" i="10"/>
  <c r="S260" i="10" s="1"/>
  <c r="S121" i="9"/>
  <c r="S122" i="9" s="1"/>
  <c r="O122" i="9"/>
  <c r="H40" i="9"/>
  <c r="H41" i="9" s="1"/>
  <c r="G122" i="9"/>
  <c r="F40" i="9"/>
  <c r="F41" i="9" s="1"/>
  <c r="T122" i="9"/>
  <c r="I40" i="9"/>
  <c r="I41" i="9" s="1"/>
  <c r="G22" i="11"/>
  <c r="G34" i="9" s="1"/>
  <c r="G366" i="11"/>
  <c r="T366" i="11"/>
  <c r="I22" i="11"/>
  <c r="I34" i="9" s="1"/>
  <c r="O260" i="10"/>
  <c r="G260" i="10"/>
  <c r="F22" i="10"/>
  <c r="F23" i="10" s="1"/>
  <c r="T260" i="10"/>
  <c r="C260" i="10"/>
  <c r="K260" i="10"/>
  <c r="L260" i="10"/>
  <c r="O366" i="11"/>
  <c r="L366" i="11"/>
  <c r="C122" i="9"/>
  <c r="N122" i="9"/>
  <c r="J122" i="9"/>
  <c r="I23" i="10"/>
  <c r="H22" i="10"/>
  <c r="H23" i="10" s="1"/>
  <c r="I23" i="11" l="1"/>
  <c r="I35" i="9" s="1"/>
  <c r="H23" i="11"/>
  <c r="H35" i="9" s="1"/>
  <c r="G23" i="11"/>
  <c r="G35" i="9" s="1"/>
  <c r="I232" i="10"/>
  <c r="H232" i="10"/>
  <c r="D232" i="10"/>
  <c r="D365" i="11" l="1"/>
  <c r="C22" i="11" s="1"/>
  <c r="C365" i="11"/>
  <c r="C34" i="9" l="1"/>
  <c r="C366" i="11"/>
  <c r="D366" i="11"/>
  <c r="C23" i="11" l="1"/>
  <c r="C35" i="9" s="1"/>
  <c r="K365" i="11"/>
  <c r="D22" i="11" s="1"/>
  <c r="S349" i="11"/>
  <c r="S365" i="11" s="1"/>
  <c r="D23" i="11" l="1"/>
  <c r="D35" i="9" s="1"/>
  <c r="D34" i="9"/>
  <c r="F22" i="11"/>
  <c r="E22" i="11"/>
  <c r="E34" i="9" s="1"/>
  <c r="K366" i="11"/>
  <c r="S366" i="11"/>
  <c r="F23" i="11" l="1"/>
  <c r="F35" i="9" s="1"/>
  <c r="F34" i="9"/>
  <c r="E23" i="11"/>
  <c r="E35" i="9" s="1"/>
</calcChain>
</file>

<file path=xl/sharedStrings.xml><?xml version="1.0" encoding="utf-8"?>
<sst xmlns="http://schemas.openxmlformats.org/spreadsheetml/2006/main" count="1312" uniqueCount="464">
  <si>
    <t>The draft consultation version of the template has been updated as follows:</t>
  </si>
  <si>
    <t>Template tab</t>
  </si>
  <si>
    <t xml:space="preserve">Details </t>
  </si>
  <si>
    <t>Pre-app information</t>
  </si>
  <si>
    <t>Principle 1 expanded to require further details on pre-construction demolition and options explored for retaining existing buildings/structures.</t>
  </si>
  <si>
    <t xml:space="preserve">Removal of Y/N option next to each WLC reduction principle. </t>
  </si>
  <si>
    <t>Outline and Detailed planning Stage &amp; Post-construction result</t>
  </si>
  <si>
    <t>Confirmation of operational modelling process used</t>
  </si>
  <si>
    <t>Confirmation relating to proportion of material quantities included relating to cost</t>
  </si>
  <si>
    <t xml:space="preserve">Confirmation of third party mechanisms </t>
  </si>
  <si>
    <t>Confirmation that the assessment has or can be submitted to the Built Environment Carbon Database</t>
  </si>
  <si>
    <t>Updated assessment summary results to align with new WLC benchmarks</t>
  </si>
  <si>
    <t>Addition of selection of most comparable WLC benchmark selection</t>
  </si>
  <si>
    <t>Addition of details relating to retention of existing structures and buildings</t>
  </si>
  <si>
    <t>Updated note/example text for module B assumptions and end of life scenarios in the 'Material Quantity and End of Life Scenarios' table</t>
  </si>
  <si>
    <t>Addition of details relating to refrigerants to 'Material Quantity and End of Life Scenarios' table</t>
  </si>
  <si>
    <t>Addition of option in assessment table to report A5 emissions as a single number or A5 emissions not related to a building element category</t>
  </si>
  <si>
    <t>Removal of assessment 2</t>
  </si>
  <si>
    <t>Colour coding to reflect cells that require inputs and cells which are updated automatically</t>
  </si>
  <si>
    <t>Post-construction result</t>
  </si>
  <si>
    <t>Addition of confirmation relating to post-construction evidence submission</t>
  </si>
  <si>
    <t>Addition of list of product specific EPDs from products installed in the building</t>
  </si>
  <si>
    <t>Greater London Authority - Whole Life-Cycle Carbon (WLC) Assessment template</t>
  </si>
  <si>
    <t>HOW TO USE THIS SPREADSHEET</t>
  </si>
  <si>
    <t xml:space="preserve">This template should be used by planning applicants to fulfil the requirements of the Mayor's Whole Life-Cycle Carbon (WLC) Assessment policy set out in London Plan Policy SI 2. Before completing and submitting this spreadsheet to the GLA, applicants should read the Whole Life-Cycle Carbon Assessment guidance:  
</t>
  </si>
  <si>
    <t>https://www.london.gov.uk/what-we-do/planning/implementing-london-plan/london-plan-guidance/whole-life-cycle-carbon-assessments-guidance</t>
  </si>
  <si>
    <t xml:space="preserve">Applicants are required to submit a WLC assessment to the GLA at the following three stages: pre-application, outline/detailed planning submission and post-construction. Separate tabs are provided in this spreadsheet for each stage. An outline of the information required at each stage and how to submit it is provided below.  </t>
  </si>
  <si>
    <t>1. Pre-application stage</t>
  </si>
  <si>
    <t xml:space="preserve">At pre-application stage, applicants are required to complete the pre-application information tab of this template to confirm various details about the site and to provide details of the WLC principles which are informing the development of the site. This should be submitted to the GLA along with all other pre-application material. </t>
  </si>
  <si>
    <t>2. Outline/detailed planning submission stage</t>
  </si>
  <si>
    <t xml:space="preserve">At this stage, applicants are required to complete the outline or detailed planning stage tab of this template (whichever is relevant) and submit it to the GLA along with their planning application. This stage of the process requires a baseline WLC assessment against each life-cycle module to be undertaken. </t>
  </si>
  <si>
    <t>3. Post-construction stage</t>
  </si>
  <si>
    <t>At the final stage of the WLC assessment process, applicants should complete the post-construction result tab of this template and submit it to the GLA prior to occupation of the development. This will require an update of the information provided at planning submission stage and for the actual WLC carbon emission figures to be reported using actual material quantities and site emissions during construction. Information should be submitted to:</t>
  </si>
  <si>
    <t>ZeroCarbonPlanning@london.gov.uk</t>
  </si>
  <si>
    <t>QUERIES</t>
  </si>
  <si>
    <t xml:space="preserve">Any queries or feedback on this template should be submitted to: </t>
  </si>
  <si>
    <t>Project details</t>
  </si>
  <si>
    <t>Project name</t>
  </si>
  <si>
    <t>Planning application reference number (if applicable)</t>
  </si>
  <si>
    <t>Use Type</t>
  </si>
  <si>
    <t>Residential</t>
  </si>
  <si>
    <t>Brief description of the project</t>
  </si>
  <si>
    <r>
      <t>GIA (m</t>
    </r>
    <r>
      <rPr>
        <vertAlign val="superscript"/>
        <sz val="10"/>
        <color theme="0"/>
        <rFont val="Arial"/>
        <family val="2"/>
      </rPr>
      <t>2</t>
    </r>
    <r>
      <rPr>
        <sz val="10"/>
        <color theme="0"/>
        <rFont val="Arial"/>
        <family val="2"/>
      </rPr>
      <t>)</t>
    </r>
  </si>
  <si>
    <t>Authors (organisation or individuals)</t>
  </si>
  <si>
    <t>Buro Happold</t>
  </si>
  <si>
    <t xml:space="preserve">Date of assessment </t>
  </si>
  <si>
    <t xml:space="preserve">WLC reduction principles </t>
  </si>
  <si>
    <t>Principle</t>
  </si>
  <si>
    <t>Key benefits</t>
  </si>
  <si>
    <t>Provide examples of how reduction principle has been used, or give reasons why it cannot be used.</t>
  </si>
  <si>
    <t>Reuse and retrofit of existing buildings</t>
  </si>
  <si>
    <t xml:space="preserve">Significant retention and reuse of structures is carbon efficient and reduces construction costs. </t>
  </si>
  <si>
    <t>Confirmation that options for retaining existing buildings and structures have been fully explored before considering substantial demolition</t>
  </si>
  <si>
    <r>
      <t>Carbon emissions associated with pre-construction demolition (kgCO</t>
    </r>
    <r>
      <rPr>
        <vertAlign val="subscript"/>
        <sz val="10"/>
        <color theme="0"/>
        <rFont val="Arial"/>
        <family val="2"/>
      </rPr>
      <t>2</t>
    </r>
    <r>
      <rPr>
        <sz val="10"/>
        <color theme="0"/>
        <rFont val="Arial"/>
        <family val="2"/>
      </rPr>
      <t>e)</t>
    </r>
  </si>
  <si>
    <r>
      <t xml:space="preserve"> kgCO</t>
    </r>
    <r>
      <rPr>
        <vertAlign val="subscript"/>
        <sz val="10"/>
        <color rgb="FFFF0000"/>
        <rFont val="Arial"/>
        <family val="2"/>
      </rPr>
      <t>2</t>
    </r>
    <r>
      <rPr>
        <sz val="10"/>
        <color rgb="FFFF0000"/>
        <rFont val="Arial"/>
        <family val="2"/>
      </rPr>
      <t xml:space="preserve">e </t>
    </r>
  </si>
  <si>
    <t>Estimate of the percentage of the new build development which will be made up of existing elements</t>
  </si>
  <si>
    <t>Use repurposed or recycled materials</t>
  </si>
  <si>
    <t>Reduces waste and carbon emissions.</t>
  </si>
  <si>
    <t>Material selection</t>
  </si>
  <si>
    <t>Appropriate material choices are key to carbon reduction. Ensuring that materials are selected with consideration of the planned life expectancy of the building reduces waste, the need for replacements and the in-use costs.</t>
  </si>
  <si>
    <t>Minimise operational energy use</t>
  </si>
  <si>
    <t>A 'fabric first' approach should be prioritised to minimise energy demand and reduce carbon and in-use costs.</t>
  </si>
  <si>
    <t>Minimise the carbon emissions associated with operational water use</t>
  </si>
  <si>
    <t>Choice of materials and durability of systems, which help to avoid leakage and subsequent building damage, contribute to reducing the carbon emissions of water use.</t>
  </si>
  <si>
    <t>Disassembly and reuse</t>
  </si>
  <si>
    <t>Designing for future disassembly ensures that products do not become future waste and that they maintain their environmental and economic value.</t>
  </si>
  <si>
    <t>Building shape and form</t>
  </si>
  <si>
    <t>Compact efficient shapes help minimise both operational and embodied carbon emissions from repair and replacement for a given floor area. This leads to a more efficient building overall resulting in lower construction and in use costs.</t>
  </si>
  <si>
    <t>Regenerative design</t>
  </si>
  <si>
    <t xml:space="preserve">Removing carbon emissions from the atmosphere through materials and systems absorbing it makes a direct contribution to carbon reduction. </t>
  </si>
  <si>
    <t>Designing for durability and flexibility</t>
  </si>
  <si>
    <t xml:space="preserve">Durability means that repair and replacement is reduced which in turn helps reduce life-time building costs. A building designed for flexibility can respond with minimum environmental impact to future changing requirements and a changing climate, thus avoiding obsolescence which also underwrites future building value. </t>
  </si>
  <si>
    <t>Optimisation of the relationship between operational and embodied carbon</t>
  </si>
  <si>
    <t>Optimising the relationship between operational and embodied carbon contributes directly to resource efficiency and overall cost reduction.</t>
  </si>
  <si>
    <t>Building life expectancy</t>
  </si>
  <si>
    <t xml:space="preserve">Defining building life expectancy gives guidance to project teams as to the most efficient choices for materials and products. This aids overall resource efficiency, including cost efficiency and helps future proof asset value. </t>
  </si>
  <si>
    <t>Local sourcing</t>
  </si>
  <si>
    <t>Sourcing local materials reduces transport distances and supply chain lengths and has associated local social and economic benefits.</t>
  </si>
  <si>
    <t>Minimising waste</t>
  </si>
  <si>
    <t xml:space="preserve">Waste represents unnecessary and avoidable carbon emissions. Buildings should be designed to minimise construction waste, and to ease repair and replacement with minimum waste, which helps reduce initial and in-use costs. </t>
  </si>
  <si>
    <t>Efficient construction</t>
  </si>
  <si>
    <t>Efficient construction methods (e.g. modular systems, precision manufacturing and modern methods of construction) can contribute to better build quality, reduce construction phase waste and reduce the need for repairs in the post completion and the defects period (snagging).</t>
  </si>
  <si>
    <t>Lightweight construction</t>
  </si>
  <si>
    <t xml:space="preserve">Lightweight construction uses less material which reduces the carbon emissions of the building as there is less material to source, fabricate and deliver to site. </t>
  </si>
  <si>
    <t>Circular economy</t>
  </si>
  <si>
    <t xml:space="preserve">The circular economy principle focusses on a more efficient use of materials which in turn leads to carbon and financial efficiencies. </t>
  </si>
  <si>
    <t>Key</t>
  </si>
  <si>
    <t>Data automatically calculated - no direct input required</t>
  </si>
  <si>
    <t>Use Class</t>
  </si>
  <si>
    <t>Cells that require information / data inputting</t>
  </si>
  <si>
    <t>N/A</t>
  </si>
  <si>
    <t>Assessment details</t>
  </si>
  <si>
    <t>Date of assessment</t>
  </si>
  <si>
    <t>Operational modelling methodology for Module B6 results</t>
  </si>
  <si>
    <t>Reference study period (if not 60 years)</t>
  </si>
  <si>
    <t xml:space="preserve">Software tool used </t>
  </si>
  <si>
    <t>Type of EPDs and carbon database used</t>
  </si>
  <si>
    <t>Please confirm if 95% of the cost allocated to each building element category has been accounted for in the assessment?</t>
  </si>
  <si>
    <t>Explanation of the third-party mechanisms which have been adopted to quality assure this submission</t>
  </si>
  <si>
    <t>Please confirm whether you have submitted this assessment to the Built Environment Carbon Database (https://www.becd.co.uk/) or if you give permission for the GLA to do this on your behalf by checking one of the following boxes</t>
  </si>
  <si>
    <r>
      <t xml:space="preserve">Estimated WLC emissions
</t>
    </r>
    <r>
      <rPr>
        <sz val="10"/>
        <color theme="0"/>
        <rFont val="Arial"/>
        <family val="2"/>
      </rPr>
      <t>N.B. This forms the WLC baseline for the development. The green cells will automatically populate from the tables below</t>
    </r>
  </si>
  <si>
    <t>Module A1-A5 (excluding sequestered carbon)</t>
  </si>
  <si>
    <t>Modules B-C (excl B6 &amp; B7)</t>
  </si>
  <si>
    <t>Modules A-C (excluding B6-B7; including sequestered carbon)</t>
  </si>
  <si>
    <t>Module B1-B5</t>
  </si>
  <si>
    <t>Module B6-B7</t>
  </si>
  <si>
    <t>Module C1-C4</t>
  </si>
  <si>
    <t>Module D</t>
  </si>
  <si>
    <r>
      <t>TOTAL kg CO</t>
    </r>
    <r>
      <rPr>
        <b/>
        <vertAlign val="subscript"/>
        <sz val="10"/>
        <color rgb="FFFFFFFF"/>
        <rFont val="Arial"/>
        <family val="2"/>
      </rPr>
      <t>2</t>
    </r>
    <r>
      <rPr>
        <b/>
        <sz val="10"/>
        <color rgb="FFFFFFFF"/>
        <rFont val="Arial"/>
        <family val="2"/>
      </rPr>
      <t>e</t>
    </r>
  </si>
  <si>
    <r>
      <t>TOTAL kg CO</t>
    </r>
    <r>
      <rPr>
        <b/>
        <vertAlign val="subscript"/>
        <sz val="10"/>
        <color rgb="FFFFFFFF"/>
        <rFont val="Arial"/>
        <family val="2"/>
      </rPr>
      <t>2</t>
    </r>
    <r>
      <rPr>
        <b/>
        <sz val="10"/>
        <color rgb="FFFFFFFF"/>
        <rFont val="Arial"/>
        <family val="2"/>
      </rPr>
      <t>e/m</t>
    </r>
    <r>
      <rPr>
        <b/>
        <vertAlign val="superscript"/>
        <sz val="10"/>
        <color rgb="FFFFFFFF"/>
        <rFont val="Arial"/>
        <family val="2"/>
      </rPr>
      <t>2</t>
    </r>
    <r>
      <rPr>
        <b/>
        <sz val="10"/>
        <color rgb="FFFFFFFF"/>
        <rFont val="Arial"/>
        <family val="2"/>
      </rPr>
      <t xml:space="preserve"> GIA</t>
    </r>
  </si>
  <si>
    <t>Please select most appropriate benchmark from drop-down menu</t>
  </si>
  <si>
    <t>WLC Benchmark</t>
  </si>
  <si>
    <t xml:space="preserve">Aspirational WLC Benchmark </t>
  </si>
  <si>
    <t xml:space="preserve">Comparison with WLC benchmarks (see Appendix 2 of the guidance) </t>
  </si>
  <si>
    <t>[Explain the reasons for any divergences from WLC benchmarks, including against the WLC aspirational benchmarks]</t>
  </si>
  <si>
    <t>Retention of existing buildings and structures</t>
  </si>
  <si>
    <r>
      <t>Carbon emissions associated with pre-construction demolition (kgCO</t>
    </r>
    <r>
      <rPr>
        <vertAlign val="subscript"/>
        <sz val="10"/>
        <color theme="0"/>
        <rFont val="AngsanaUPC"/>
        <family val="1"/>
        <charset val="222"/>
      </rPr>
      <t>2</t>
    </r>
    <r>
      <rPr>
        <sz val="10"/>
        <color theme="0"/>
        <rFont val="Arial"/>
        <family val="2"/>
      </rPr>
      <t>e)</t>
    </r>
  </si>
  <si>
    <r>
      <t xml:space="preserve">Summary of </t>
    </r>
    <r>
      <rPr>
        <b/>
        <u/>
        <sz val="10"/>
        <color theme="0"/>
        <rFont val="Arial"/>
        <family val="2"/>
      </rPr>
      <t>key actions</t>
    </r>
    <r>
      <rPr>
        <b/>
        <sz val="10"/>
        <color theme="0"/>
        <rFont val="Arial"/>
        <family val="2"/>
      </rPr>
      <t xml:space="preserve"> to reduce whole life-cycle carbon emissions that have informed this assessment, including the WLC reductions</t>
    </r>
  </si>
  <si>
    <t>Actions included in WLC assessment results reported</t>
  </si>
  <si>
    <r>
      <t>WLC reduction (kg CO</t>
    </r>
    <r>
      <rPr>
        <b/>
        <vertAlign val="subscript"/>
        <sz val="10"/>
        <color theme="1"/>
        <rFont val="Arial"/>
        <family val="2"/>
      </rPr>
      <t>2</t>
    </r>
    <r>
      <rPr>
        <b/>
        <sz val="10"/>
        <color theme="1"/>
        <rFont val="Arial"/>
        <family val="2"/>
      </rPr>
      <t>e/m</t>
    </r>
    <r>
      <rPr>
        <b/>
        <vertAlign val="superscript"/>
        <sz val="10"/>
        <color theme="1"/>
        <rFont val="Arial"/>
        <family val="2"/>
      </rPr>
      <t>2</t>
    </r>
    <r>
      <rPr>
        <b/>
        <sz val="10"/>
        <color theme="1"/>
        <rFont val="Arial"/>
        <family val="2"/>
      </rPr>
      <t xml:space="preserve"> GIA)</t>
    </r>
  </si>
  <si>
    <t>Specify further opportunities to reduce the development’s whole life-cycle carbon emissions. including the WLC reduction potential</t>
  </si>
  <si>
    <t>Further potential opportunities</t>
  </si>
  <si>
    <r>
      <t>WLC reduction potential (kg CO</t>
    </r>
    <r>
      <rPr>
        <b/>
        <vertAlign val="subscript"/>
        <sz val="10"/>
        <color theme="1"/>
        <rFont val="Arial"/>
        <family val="2"/>
      </rPr>
      <t>2</t>
    </r>
    <r>
      <rPr>
        <b/>
        <sz val="10"/>
        <color theme="1"/>
        <rFont val="Arial"/>
        <family val="2"/>
      </rPr>
      <t>e/m</t>
    </r>
    <r>
      <rPr>
        <b/>
        <vertAlign val="superscript"/>
        <sz val="10"/>
        <color theme="1"/>
        <rFont val="Arial"/>
        <family val="2"/>
      </rPr>
      <t xml:space="preserve">2 </t>
    </r>
    <r>
      <rPr>
        <b/>
        <sz val="10"/>
        <color theme="1"/>
        <rFont val="Arial"/>
        <family val="2"/>
      </rPr>
      <t>GIA)</t>
    </r>
  </si>
  <si>
    <t>MATERIAL QUANTITY AND END OF LIFE SCENARIOS</t>
  </si>
  <si>
    <t>Product and Construction Stage (Module A)</t>
  </si>
  <si>
    <t>Assumptions made with respect to maintenance, repair and replacement cycles (Module B)</t>
  </si>
  <si>
    <r>
      <t>Material 'end of life'</t>
    </r>
    <r>
      <rPr>
        <b/>
        <sz val="10"/>
        <rFont val="Calibri"/>
        <family val="2"/>
      </rPr>
      <t> </t>
    </r>
    <r>
      <rPr>
        <b/>
        <sz val="10"/>
        <rFont val="Arial"/>
        <family val="2"/>
      </rPr>
      <t>scenarios (Module C)</t>
    </r>
  </si>
  <si>
    <t>Benefits and loads beyond the system boundary (Module D)</t>
  </si>
  <si>
    <t>Building element category</t>
  </si>
  <si>
    <t>Material type</t>
  </si>
  <si>
    <t>Material quantity (kg)</t>
  </si>
  <si>
    <t>Estimated reusable materials (kg)</t>
  </si>
  <si>
    <t>Estimated recyclable materials (kg)</t>
  </si>
  <si>
    <t>Note/example</t>
  </si>
  <si>
    <t>Breakdown of material type in each category
[Insert more lines if needed]
e.g. Concrete</t>
  </si>
  <si>
    <t>65000 kg</t>
  </si>
  <si>
    <t xml:space="preserve">For all primary building systems (structure, substructure, envelope, MEP services, internal finishes) including assumed material/product lifespans and annual maintenance/repair % </t>
  </si>
  <si>
    <t>Declare 'end of life' scenario as per project’s Circular Economy Statement, and used in the WLC assessment to produce Module C results</t>
  </si>
  <si>
    <t>0 kg</t>
  </si>
  <si>
    <t>25 kg</t>
  </si>
  <si>
    <t>e.g. Reinforcement</t>
  </si>
  <si>
    <t>5000 kg</t>
  </si>
  <si>
    <t>2 kg</t>
  </si>
  <si>
    <t>8 kg</t>
  </si>
  <si>
    <t>e.g. Formwork</t>
  </si>
  <si>
    <t>250 kg</t>
  </si>
  <si>
    <t>Demolition: Toxic/Hazardous/Contaminated Material Treatment</t>
  </si>
  <si>
    <t>Please add rows where more than 1 material type exists per building element category</t>
  </si>
  <si>
    <t>Major Demolition Works</t>
  </si>
  <si>
    <t>Temporary Support to Adjacent Structures</t>
  </si>
  <si>
    <t>Specialist Ground Works</t>
  </si>
  <si>
    <t>Substructure</t>
  </si>
  <si>
    <t>Superstructure: Frame</t>
  </si>
  <si>
    <t>Superstructure: Upper Floors</t>
  </si>
  <si>
    <t>Superstructure: Roof</t>
  </si>
  <si>
    <t>Superstructure: Stairs and Ramps</t>
  </si>
  <si>
    <t>Superstructure: External Walls</t>
  </si>
  <si>
    <t>Superstructure: Windows and External Doors</t>
  </si>
  <si>
    <t>Superstructure: Internal Walls and Partitions</t>
  </si>
  <si>
    <t>Superstructure: Internal Doors</t>
  </si>
  <si>
    <t>Finishes</t>
  </si>
  <si>
    <t>Fittings, furnishings &amp; equipment (FFE)</t>
  </si>
  <si>
    <t>Services (MEP)</t>
  </si>
  <si>
    <t>Prefabricated Buildings and Building Units</t>
  </si>
  <si>
    <t>Work to Existing Building</t>
  </si>
  <si>
    <t>External works</t>
  </si>
  <si>
    <t>Refrigerants</t>
  </si>
  <si>
    <t>Refrigerant name</t>
  </si>
  <si>
    <t>Initial quantity/charge (kg)</t>
  </si>
  <si>
    <t>Assumed annual leakage rate %</t>
  </si>
  <si>
    <r>
      <t>Refrigerant GWP (kgCO</t>
    </r>
    <r>
      <rPr>
        <b/>
        <vertAlign val="subscript"/>
        <sz val="10"/>
        <rFont val="Arial"/>
        <family val="2"/>
      </rPr>
      <t>2</t>
    </r>
    <r>
      <rPr>
        <b/>
        <sz val="10"/>
        <rFont val="Arial"/>
        <family val="2"/>
      </rPr>
      <t>e/kg)</t>
    </r>
  </si>
  <si>
    <t>End of Life recovery rate %</t>
  </si>
  <si>
    <t>a</t>
  </si>
  <si>
    <t>Refrigerants Type 1 (if applicable) - please see CIBSE TM65 for methodology</t>
  </si>
  <si>
    <t>Please add rows if required</t>
  </si>
  <si>
    <t>b</t>
  </si>
  <si>
    <t>Refrigerants Type 2 (if applicable) - please see CIBSE TM65 for methodology</t>
  </si>
  <si>
    <t>c</t>
  </si>
  <si>
    <t>Refrigerants Type 3 (if applicable) - please see CIBSE TM65 for methodology</t>
  </si>
  <si>
    <t>TOTAL</t>
  </si>
  <si>
    <t>Material intensity (kg/m2 GIA)</t>
  </si>
  <si>
    <r>
      <t>GWP POTENTIAL FOR ALL LIFE-CYCLE MODULES                                                                                                                                                         (kgCO</t>
    </r>
    <r>
      <rPr>
        <b/>
        <vertAlign val="subscript"/>
        <sz val="10"/>
        <color rgb="FFFFFFFF"/>
        <rFont val="Arial"/>
        <family val="2"/>
      </rPr>
      <t>2</t>
    </r>
    <r>
      <rPr>
        <b/>
        <sz val="10"/>
        <color rgb="FFFFFFFF"/>
        <rFont val="Arial"/>
        <family val="2"/>
      </rPr>
      <t xml:space="preserve">e)  (See Note 1 below if you entered a reference study period in cell C12)                                                                                          </t>
    </r>
  </si>
  <si>
    <r>
      <t xml:space="preserve">Sequestered (or biogenic) carbon </t>
    </r>
    <r>
      <rPr>
        <sz val="10"/>
        <color rgb="FF000000"/>
        <rFont val="Arial"/>
        <family val="2"/>
      </rPr>
      <t xml:space="preserve">(negative value) </t>
    </r>
    <r>
      <rPr>
        <b/>
        <sz val="10"/>
        <color rgb="FF000000"/>
        <rFont val="Arial"/>
        <family val="2"/>
      </rPr>
      <t>(kgCO</t>
    </r>
    <r>
      <rPr>
        <b/>
        <vertAlign val="subscript"/>
        <sz val="10"/>
        <color rgb="FF000000"/>
        <rFont val="Arial"/>
        <family val="2"/>
      </rPr>
      <t>2</t>
    </r>
    <r>
      <rPr>
        <b/>
        <sz val="10"/>
        <color rgb="FF000000"/>
        <rFont val="Arial"/>
        <family val="2"/>
      </rPr>
      <t xml:space="preserve">e)  </t>
    </r>
  </si>
  <si>
    <r>
      <t>Product stage (kgCO</t>
    </r>
    <r>
      <rPr>
        <b/>
        <vertAlign val="subscript"/>
        <sz val="10"/>
        <color rgb="FF000000"/>
        <rFont val="Arial"/>
        <family val="2"/>
      </rPr>
      <t>2</t>
    </r>
    <r>
      <rPr>
        <b/>
        <sz val="10"/>
        <color rgb="FF000000"/>
        <rFont val="Arial"/>
        <family val="2"/>
      </rPr>
      <t xml:space="preserve">e)  </t>
    </r>
  </si>
  <si>
    <r>
      <t>Construction process stage (kgCO</t>
    </r>
    <r>
      <rPr>
        <b/>
        <vertAlign val="subscript"/>
        <sz val="10"/>
        <color rgb="FF000000"/>
        <rFont val="Arial"/>
        <family val="2"/>
      </rPr>
      <t>2</t>
    </r>
    <r>
      <rPr>
        <b/>
        <sz val="10"/>
        <color rgb="FF000000"/>
        <rFont val="Arial"/>
        <family val="2"/>
      </rPr>
      <t xml:space="preserve">e)  </t>
    </r>
  </si>
  <si>
    <r>
      <t>Use stage (kgCO</t>
    </r>
    <r>
      <rPr>
        <b/>
        <vertAlign val="subscript"/>
        <sz val="10"/>
        <color rgb="FF000000"/>
        <rFont val="Arial"/>
        <family val="2"/>
      </rPr>
      <t>2</t>
    </r>
    <r>
      <rPr>
        <b/>
        <sz val="10"/>
        <color rgb="FF000000"/>
        <rFont val="Arial"/>
        <family val="2"/>
      </rPr>
      <t xml:space="preserve">e)  </t>
    </r>
  </si>
  <si>
    <r>
      <t>End of Life (EoL) stage (kgCO</t>
    </r>
    <r>
      <rPr>
        <b/>
        <vertAlign val="subscript"/>
        <sz val="10"/>
        <color rgb="FF000000"/>
        <rFont val="Arial"/>
        <family val="2"/>
      </rPr>
      <t>2</t>
    </r>
    <r>
      <rPr>
        <b/>
        <sz val="10"/>
        <color rgb="FF000000"/>
        <rFont val="Arial"/>
        <family val="2"/>
      </rPr>
      <t xml:space="preserve">e)  </t>
    </r>
  </si>
  <si>
    <r>
      <t>TOTAL
Modules A-C 
kgCO</t>
    </r>
    <r>
      <rPr>
        <b/>
        <vertAlign val="subscript"/>
        <sz val="10"/>
        <color rgb="FFFFFFFF"/>
        <rFont val="Arial"/>
        <family val="2"/>
      </rPr>
      <t>2</t>
    </r>
    <r>
      <rPr>
        <b/>
        <sz val="10"/>
        <color rgb="FFFFFFFF"/>
        <rFont val="Arial"/>
        <family val="2"/>
      </rPr>
      <t>e</t>
    </r>
  </si>
  <si>
    <r>
      <t>Benefits and loads beyond the system boundary (kgCO</t>
    </r>
    <r>
      <rPr>
        <b/>
        <vertAlign val="subscript"/>
        <sz val="10"/>
        <color rgb="FF000000"/>
        <rFont val="Arial"/>
        <family val="2"/>
      </rPr>
      <t>2</t>
    </r>
    <r>
      <rPr>
        <b/>
        <sz val="10"/>
        <color rgb="FF000000"/>
        <rFont val="Arial"/>
        <family val="2"/>
      </rPr>
      <t xml:space="preserve">e)  </t>
    </r>
  </si>
  <si>
    <t>Module A</t>
  </si>
  <si>
    <t>Module B</t>
  </si>
  <si>
    <t>Module C</t>
  </si>
  <si>
    <t xml:space="preserve">[A1] to [A3] </t>
  </si>
  <si>
    <t>[A4]</t>
  </si>
  <si>
    <t>[A5]</t>
  </si>
  <si>
    <t>[B1]</t>
  </si>
  <si>
    <t>[B2]</t>
  </si>
  <si>
    <t>[B3]</t>
  </si>
  <si>
    <t>[B4]</t>
  </si>
  <si>
    <t>[B5]</t>
  </si>
  <si>
    <t>[B6]</t>
  </si>
  <si>
    <t>[B7]</t>
  </si>
  <si>
    <t>[C1]</t>
  </si>
  <si>
    <t>[C2]</t>
  </si>
  <si>
    <t>[C3]</t>
  </si>
  <si>
    <t>[C4]</t>
  </si>
  <si>
    <t/>
  </si>
  <si>
    <t>Temporary Diversion Works</t>
  </si>
  <si>
    <t>Fittings, furnishings &amp; equipment</t>
  </si>
  <si>
    <t>Other site construction impacts or overall construction stage [A5] carbon emissions not specific to an individual building element category</t>
  </si>
  <si>
    <t>Notes:</t>
  </si>
  <si>
    <t>1 If you have entered a reference study period in cell C12 because the assumed building life expectancy is greater or less than 60 years, then you will need to fill in this table using a 60 year building life expectancy. If you choose to, you may create a second table below and complete it using the actual assumed life expectancy. This should be clearly labelled.</t>
  </si>
  <si>
    <t>Paddington Green Police Station</t>
  </si>
  <si>
    <t>Buro Happold (Arturo Reyes)</t>
  </si>
  <si>
    <t>SAP Calculations (SAP 10.2)</t>
  </si>
  <si>
    <t xml:space="preserve">[This cell should only be filled in if the reference study period, i.e. the assumed building life expectancy, exceeds or is less than 60 years. Applicants should state the reference study period in this cell. While the assessment should still be done to 60 years, applicants may, if they choose to, submit an additional assessment of the modules B, C and D for the actual reference study period by copying and pasting an additional 'GWP potential for all life-cycle modules' table, see below].  </t>
  </si>
  <si>
    <t>One Click LCA</t>
  </si>
  <si>
    <t>Types of EPDs and carbon database used</t>
  </si>
  <si>
    <t xml:space="preserve">EPD's from local One Click LCA database </t>
  </si>
  <si>
    <t>Yes from Cost Plan</t>
  </si>
  <si>
    <t>Explanation of mechanisms which have been adopted to quality assure the submission</t>
  </si>
  <si>
    <t>RICS methodology adopted</t>
  </si>
  <si>
    <t xml:space="preserve">I have submitted this assessment to the BECD </t>
  </si>
  <si>
    <t>I give permission for the GLA to submit this assessment to the BECD on my behalf</t>
  </si>
  <si>
    <t>Estimated WLC emissions
N.B. This forms the WLC baseline for the development. The green cells will automatically populate from the tables below</t>
  </si>
  <si>
    <t>Modules A-C (excl B6 &amp; B7; including sequestered carbon)</t>
  </si>
  <si>
    <t xml:space="preserve">WLC Benchmark </t>
  </si>
  <si>
    <t>At Stage 2, the proposed design achieves the standard WLC benchmark for Modules A1-A5, but misses the aspirational benchmark. This is due to a high embodied carbon façade and the specification of high cement content concrete within many of the structural elements. Further, the inclusion of high impact finishes such as non-recycled carpet tiles, vinyl flooring, and most significantly suspended ceilings have inflated the result. It is recommended that exposed finishes are opted for during the next stage of design.
The results identify the major contributors to be the façade (~28%), the services (50%) and the finishes (~14%). It should be noted at this stage that the façade has been modelled with an element of conservatism – particularly with respect to lifespans, which will have a direct impact on the CO2e value of the refurbishment (B4) module. This amplifies the embodied carbon related to the high-carbon intensity glazing façade typologies used and helps to explain why these modules do not fall within all the GLA benchmarks at this stage, though does not suggest that the benchmarks will not be met once further, more detailed modelling has been undertaken. Additionally, the heating and cooling strategy selected involves the use of high volumes of high GWP refrigerants. This contributes significantly to the overall B1 emissions on the project. Key recommendations for the next stage are to identify equipment with good longevity, as well as identifying either solutions to reduce the quantity of GWP intensity of the refrigerants used.</t>
  </si>
  <si>
    <t xml:space="preserve">[Outline the options that have been considered - plus an explanation of opportunities and limitations, and why demolition outweighs the benefits of retaining existing buildings/structures where applicable]		</t>
  </si>
  <si>
    <r>
      <t>WLC reduction  (kg CO</t>
    </r>
    <r>
      <rPr>
        <b/>
        <vertAlign val="subscript"/>
        <sz val="10"/>
        <color theme="1"/>
        <rFont val="Arial"/>
        <family val="2"/>
      </rPr>
      <t>2</t>
    </r>
    <r>
      <rPr>
        <b/>
        <sz val="10"/>
        <color theme="1"/>
        <rFont val="Arial"/>
        <family val="2"/>
      </rPr>
      <t>e/m</t>
    </r>
    <r>
      <rPr>
        <b/>
        <vertAlign val="superscript"/>
        <sz val="10"/>
        <color theme="1"/>
        <rFont val="Arial"/>
        <family val="2"/>
      </rPr>
      <t>2</t>
    </r>
    <r>
      <rPr>
        <b/>
        <sz val="10"/>
        <color theme="1"/>
        <rFont val="Arial"/>
        <family val="2"/>
      </rPr>
      <t xml:space="preserve"> GIA)</t>
    </r>
  </si>
  <si>
    <t>50% GGBS content in concrete elements</t>
  </si>
  <si>
    <t>Reduce cement content in C60/75 concrete to C50/60</t>
  </si>
  <si>
    <t xml:space="preserve">Remove suspended ceilings </t>
  </si>
  <si>
    <t>Include reuse and recycled content in finishes, i.e. raised floors</t>
  </si>
  <si>
    <t>Assumptions made with respect to maintenance, repair and replacement cycles  (Module B)</t>
  </si>
  <si>
    <t>(Assumed 95% of Material Quantity)</t>
  </si>
  <si>
    <t>Concrete admixture - water resisting admixtures, 1-1.6 g/ml (EFCA)</t>
  </si>
  <si>
    <t>B1 - N/A
B2 - Assumptions as per GLA Whole-life Carbon Guidance
B3 - Assumptions as per GLA Whole-life Carbon Guidance
B4 - Assumptions as per RICS Standard Guidance
B5 - No refurbishment planned at current design stage</t>
  </si>
  <si>
    <t xml:space="preserve">London Plan (2021) target for 95% reuse / recycling / recovery </t>
  </si>
  <si>
    <t>Ready-mix concrete, high-strength, generic, C60/75 (8700/10900 PSI), 40% recycled binders in cement (500 kg/m3 / 31.21 lbs/ft3)</t>
  </si>
  <si>
    <t>Ready-mix concrete, RC 40/50 (40/50 MPa), 50% Cement replacement with blast furnace slag (GGBS)</t>
  </si>
  <si>
    <t>Gravel, dry bulk density, 1680 kg/m3</t>
  </si>
  <si>
    <t>Ready-mix concrete, normal strength, generic, C32/40 (4600/5800 PSI) with CEM III/A, 50% GGBS content in cement (300 kg/m3; 18.7 lbs/ft3 total cement) (One Click LCA 2022)</t>
  </si>
  <si>
    <t>Pre-stressed steel tendons, D = 9.5 - 15.2 mm, 0.432 - 1.102 kg/m (DEACERO)</t>
  </si>
  <si>
    <t>Cut and bent steel rebar products, 7850 kg/m3 (Express Reinforcements)</t>
  </si>
  <si>
    <t>Waterproofing membrane, single component, cold applied, from PU, 1.5 mm, 1.98 kg/m2, Sikalastic-625 (Sika)</t>
  </si>
  <si>
    <t>Structural steel profiles, generic, 80% recycled content,  I, H, U, L, and T sections, S235, S275 and S355</t>
  </si>
  <si>
    <t>Ready-mix concrete, high strength, generic, C50/60 (7252/8702 PSI) with CEM III/A, 50% GGBS content in cement (430 kg/m3; 26.8 lbs/ft3 total cement) (One Click LCA)</t>
  </si>
  <si>
    <t>Sawn timber, planed, biogenic CO2 not substracted, 489 kg/m3, Sägewerk Brilon (Fritz EGGER)</t>
  </si>
  <si>
    <t>Primer sealer for interior use, 0.091 kg/m2, 15 m2/l, 1.361 kg/l, Dulux Trade Dry Wall Primer Sealer (AkzoNobel)</t>
  </si>
  <si>
    <t>Multifunctional steel door, without frame, per unit, 1.23 x 2.18 m, installation depth ca. 40 mm, 31 kg (Novoferm)</t>
  </si>
  <si>
    <t>Planed timber, conifer (Treindustrien)</t>
  </si>
  <si>
    <t>Laminated veneer lumber (LVL), 9% moisture content, 510 kg/m3 (Stora Enso)</t>
  </si>
  <si>
    <t>Glued laminated timber (Glulam) beams (Kjeldstad)</t>
  </si>
  <si>
    <t>Steel sheets, generic, 60% recycled content, S235, S275 and S355</t>
  </si>
  <si>
    <t>Plastic vapour control layer, 0.2 mm (Tommen Gram)</t>
  </si>
  <si>
    <t>Glass wool insulation panels, unfaced, generic, L = 0.031 W/mK, R = 3.23 m2K/W (18 ft2°Fh/BTU), 25 kg/m3 (1.56 lbs/ft3), (applicable for densities: 0-25 kg/m3 (0-1.56 lbs/ft3)), Lambda=0.031 W/(m.K)</t>
  </si>
  <si>
    <t>Reinforcement steel (rebar), generic, 90% recycled content, A615</t>
  </si>
  <si>
    <t>Stainless steel guard railing, 15.06 kg/m, Lambda=15.06 W/(m.K), DONNEE PAR DEFAUT (DED)</t>
  </si>
  <si>
    <t>Glass wool insulation, 35 mm, 0.035 W/mK,  630 g/m2, 18 kg/m3, ISOVER KL/KT-35 Multi-Pack (Saint-Gobain )</t>
  </si>
  <si>
    <t>EPDM based waterproofing membrane with self-adhesive bitumen layer, 2.5 mm, 2.75 kg/m2, RESITRIX® SK W Full Bond, RESITRIX® SW, RESITRIX® SK Partial Bond (Carlisle Construction Materials GmbH)</t>
  </si>
  <si>
    <t>Ceramic slab on pedestals, 46 kg/m2, DONNEE PAR DEFAUT (DED)</t>
  </si>
  <si>
    <t>Extensive green roof system, 40mm, 23.34 kg/m2, Urbanspace (Knauf)</t>
  </si>
  <si>
    <t>Bitumen-polymer membrane roofing, 2 layer, mechanically fastened (EWA)</t>
  </si>
  <si>
    <t>Gypsum plasterboard, windproofing, vapour resistant sheathing, 9.5x900/1200 mm, 7.2 kg/m2, Vindskydd, GUE/GU9 (Gyproc)</t>
  </si>
  <si>
    <t>Polypropylene vapour membrane, French average, 0.18 kg/m2 (MDEGD)</t>
  </si>
  <si>
    <t>Gypsum plasterboard, fire resistant, 15.4x900/1200 mm, 12.7 kg/m2, PROTECT F, GFE/GF15 (Gyproc)</t>
  </si>
  <si>
    <t>Wooden formwork, single sided with steel fixtures, 26 kg/m2 (One Click LCA 2022)</t>
  </si>
  <si>
    <t>Ready-mix concrete, normal-strength, generic, C30/37 (4400/5400 PSI), 10% (typical) recycled binders in cement (300 kg/m3 / 18.72 lbs/ft3)</t>
  </si>
  <si>
    <t>Solid wood handrail, biogenic CO2 not subtracted (for CML), 6.65 kg/m, unsustainable management, DONNEE PAR DEFAUT (DED)</t>
  </si>
  <si>
    <t>Acoustic partition roll insulation, unfaced, L = 0.043 W/mK, R = 2.3 m2K/W, 100 mm, 1.2 kg/m2, 12 kg/m3, (APR 1200) 100mm (Saint-Gobain ISOVER UK)</t>
  </si>
  <si>
    <t>Aluminium products</t>
  </si>
  <si>
    <t>Butyl rubber, polyisobutylene</t>
  </si>
  <si>
    <t>Cement board, ép. 12.5 mm, 15 kg/m2, AQUAPANEL Outdoor (KNAUF)</t>
  </si>
  <si>
    <t>Cement mortar, gross density: 2000 kg/m3</t>
  </si>
  <si>
    <t>Coated flat glass, max 3210x6000 mm, 2500 kg/m3 (Guardian Europe)</t>
  </si>
  <si>
    <t>EPS insulation panel, fire resistant, L=0.031 W/(m.K), R=3.2m2.K/W, 100mm, 1.45 kg/m2, 14.5 kg/m3, Lambda=0.031 W/(m.K), Graphipan® 31 ECA 100 (HIRSCH France)</t>
  </si>
  <si>
    <t>Glass fiber reinforced composite cladding,</t>
  </si>
  <si>
    <t>Glazing system, fire-resistant, triple glazed, CFS 30 (8/8/8), 30 mm, 69 kg/m2, CFS 30 (8/8/8) (VETROTECH)</t>
  </si>
  <si>
    <t>Gypsum plasterboard, ép. 12.5 mm, 12.6 kg/m2, DIAMANT 12,5 (KNAUF)</t>
  </si>
  <si>
    <t>Hot-dip galvanised steel profiles, CW and UW (studs and runners), 0.6 mm, 0.706 kg/m, 4.55 kg/m2, Fire resistance class = A1, MAXI-TEC CW, UW-Profile (Protektorwerk Florenz Maisch)</t>
  </si>
  <si>
    <t>Plastic fixings for wall mounted insulation bats, 0.053 kg.unit, APPUI OPTIMA 2 75-160 (SAINT-GOBAIN ISOVER)</t>
  </si>
  <si>
    <t>Plastic profile CR (chloroprene-rubber)</t>
  </si>
  <si>
    <t>Plastic vapour control layer, 0.15 mm (Tommen Gram )</t>
  </si>
  <si>
    <t>Polyamide plastic</t>
  </si>
  <si>
    <t>PVC profiles for interior and exterior cladding</t>
  </si>
  <si>
    <t>Red brick, average production, UK, 215 mm x 102.5 mm x 65 mm, 2.13 kg/unit, 1485 kg/m3 (Brick Development Association (BDA) Ltd (2019))</t>
  </si>
  <si>
    <t>Rock wool/Mineral wool insulation</t>
  </si>
  <si>
    <t>Screws, self-tapping, stainless steel (EJOT)</t>
  </si>
  <si>
    <t>Sealing tape with polymer core, for curves and corners, 1.30 kg/m2, Ultra-Conformable 8045 (3M)</t>
  </si>
  <si>
    <t>Silicone mastics joinery sealants, 0.3 kg/ml,</t>
  </si>
  <si>
    <t>Stainless steel products, 7850 kg/m3 (Øglænd System)</t>
  </si>
  <si>
    <t>Steel bolt, for rock support, d: 20 mm, L: 4 m, 12.83 kg/unit, CT-Bolt M20 (Vik Ørsta)</t>
  </si>
  <si>
    <t>Structural steel hollow sections, D: 21.3-508 mm, section wall thickness: 2-16 mm, 7850 kg/m3, Hybox cold formed, Celsius hot finished (Tata Steel)</t>
  </si>
  <si>
    <t>Waterproof membrane from nonwoven HDPE for roof and wall underlay, 145 g/m2, Tyvek® 2507B (DuPont)</t>
  </si>
  <si>
    <t>Waterproofing system, of two components, 1st layer 1L/m2, 2nd layer 0.25L/m2, CoolRoof i-Cure/SikaRoof i-Cure (Sika)</t>
  </si>
  <si>
    <t>Steel fire resistance single leaf door, 102.49 kg/unit, GFM-Y-CSPP (Chengdu PanPan)</t>
  </si>
  <si>
    <t>Aluminium framed glazed doors, double glazed, per unit, 83% glass, 12% aluminium, 3% steel, width 990mm; height 2.60m, glass thickness 14mm, AXILE Family, EDGE Family, KINETIC Family, ELITE Aero (Optima)</t>
  </si>
  <si>
    <t>Concrete block wall, with high density solid blocks, per m2 of wall including mortar, 140 mm thickness wall</t>
  </si>
  <si>
    <t>Gypsum plaster board, regular, generic, 6.5-25 mm (0.25-0.98 in), 10.725 kg/m2 (2.20 lbs/ft2) (for 12.5 mm/0.49 in), 858 kg/m3 (53.6 lbs/ft3)</t>
  </si>
  <si>
    <t>External wood door, 2,1 x 1 m</t>
  </si>
  <si>
    <t>Security door, R=3.7 W/m2K, 75.86 kg/unit, AASD Fire Door (ASSA ABLOY)</t>
  </si>
  <si>
    <t>Laminated skirting board, biogenic CO2 not subtracted (for CML), 1.05 kg/m, 10-14 mm, height 70-100 mm, unsustainable management, DONNEE PAR DEFAUT (DED)</t>
  </si>
  <si>
    <t>Acoustic linoleum flooring, width: 2.0 m, 3.515 kg/m2, Acoustic attenuation = 18 dB, Pour FORBO FLOORING SYSTEMS : Marmoleum Decibel Pour GERFLOR : Linoleum acoustic PLUS (KALEI)</t>
  </si>
  <si>
    <t>Carpet tiles, 3.241 kg/m2, EcoWorx (Shaw Europe)</t>
  </si>
  <si>
    <t>Ceramic floor tile, 10 mm, average density 2000 kg/m3 (Mosa)</t>
  </si>
  <si>
    <t>Cork backed vinyl (PVC) flooring tiles, 32 - 46 mm, 3.6 - 5.6 kg/m2, L = 0.25 W/mK, Acoustic attenuation = 15 - 16 Db, Lambda=0.25 W/(m.K), SOLILIEGE 2S2 SOLILIEGE PLUS S23 SAGA2 (KALEI)</t>
  </si>
  <si>
    <t>Emulsion paint for allround interior use, Pigment: Lightfast Pigments, binder:  Acrylic Copolymer Dispersion , solvent: Water, 1.444 kg/l, 17 m2/l, 0.17 kg/m2, Vinyl Matt White (Dulux Trade)</t>
  </si>
  <si>
    <t>Flooring screed, C20/25 - XC1 - S3 - 20 CEM I, 50mm, 116.8kg/m2, 2336 kg/m3 (SNBPE)</t>
  </si>
  <si>
    <t>Luxury vinyl floor tiles, 2.5 mm, 3.1 kg/m2, Assura (Amtico)</t>
  </si>
  <si>
    <t>Medium-density fibreboard (MDF), 650 kg/m3 (Norbord)</t>
  </si>
  <si>
    <t>PVC interior wall covering, width: 1.0 - 1.3m, 0.41 kg/m2, VESCOM : ALBERT ALLEN BOYD BIOKO CANTIN CLARK COLOUR CHOICE COPAN DELTA  DETROIT FLORENCE GREENBO HAUKI HOLT KETOY LARAK MELVIN MILLWOOD MINK MIRABEL NAVAJO ONARI ORIENT PALENA PLESO RAINY ROSS RUNN SAGARA SAFRA SALTO SENECA SHANNON SOLID SPRING SYLVAN TEMPE TESSERA TONGA TRINITY TUPAI VALENCIA VIGO WILLOW MURASPEC-BUFLON SOLUTIONS DECORATIVES : AMA ANDALUCIA ANDAMAN SILK ANTIQUE ARIANNE ARTEMIS ASSAM ATLANTA SILK ATLANTA TALIS AUDIO AVIGNON BARK BATH BELMONT BLOSSOM BOA BOULEZ BURNISH CADIX CAMBRIDGE CANTON CELESTE CELESTE FLORAL CELESTE STRIPE CHOPIN COLOUR INDEX CORDOVA CORDUROY CREST CUBICA FAN FLARE FOLEY FONTANNE FRANCINE FREQUENCY FROND GINGKO GLACIER GLACIER TEDLAR GRECIAN HAMPTON INTEGRA IRIS IRIS TEDLAR ITALIAN SILK JULIENNE JULIETTE KARAKASH KARAKASH STRIPE KERN SSG TEDLAR KHOTAN LAVA LEONE LINEA LINHA LINKAGE LOFT LORENZO MALAGA MARCELLE MEMERASE MENARA METRO METROPOLITAN MOIRE NAGOYA NAMI NAMI CARP NARA ORIGAMI ORISSA OSAKA  OSAKA BLOSSOM OSAKA DAMASK PALERMO PALETTE PALMA PALMA DAMASK PALMA STRIPE PAVIA PEARL STRIPE PERU PLASTER PRAIRIE PUCCINI REFLECTIVE RENEE RHEA ROHAN ROHAN FLOWER ROHAN STRIPE ROME RUSTIC SAFARI SAHEL SAKURA SALENE SATURN SAVANNAH SEVILLE SHADOW STORM STRIPE TALLIS TESSAI THAÏ VEGAS ARRAY VENICE VERMONT VERONA / VERONA PEARL VIENNE VITA XERES ZAMBEZI ZUGARA ZUGARA SILK ZURI TEXDECOR : BAROK FRESCO TWIST SOFT VENDOME CIRE GEO PATINE CONCEPT BOIS NOVEL AKEBIA GREYSTONE ZEBRANO GALA PERLE SCALA TORINO FLANEL VINTAGE MADRAS PLATINUM ORGANZA CANVAS MARMORINO INOSA  (KALEI)</t>
  </si>
  <si>
    <t>Stone wool insulation, 0.034 - 0.040 W/mK, 100 kg/m3 (ISOVER)</t>
  </si>
  <si>
    <t>Suspended metal ceiling system, 6.305 kg/m2, SAS System 200 (Steel) (SAS International)</t>
  </si>
  <si>
    <t>Plywood for wall application, spruce, 12 mm, 6 kg/m2, 500 kg/m3</t>
  </si>
  <si>
    <t>Cabinet with drawers and doors, 48,1 kg, (50,1 with packaging), 3A4 (Svenheim Møbelindustri)</t>
  </si>
  <si>
    <t>Laminate acrylic countertop surfaces, default thickness: 12 mm, 1650 kg/m3, HI-MACS (LG Hausys)</t>
  </si>
  <si>
    <t>Kitchen cabinet door, painted MDF, 5.5 kg/unit, Gastro, Studio, Meny (Ballingslöv)</t>
  </si>
  <si>
    <t xml:space="preserve">Acrylic bathtub, 20.8 kg/unit, DURAVIT </t>
  </si>
  <si>
    <t>Alarm system, 4.51 kg/unit, PACK TYXAL+ SIRENE EXTERIEUR (6410176) (Delta Dore)</t>
  </si>
  <si>
    <t>Air handling unit, with heat recovery through indirect liquid circulation heat recovery, 50 000 m3/h (29428.9 ft3/min), 2092 kg/unit (4612 lbs/unit)</t>
  </si>
  <si>
    <t>Air to Water heat pump, 95.8 kg/unit, PUZ-WM85VAA (Mitsubishi Electric)</t>
  </si>
  <si>
    <t>Additional injection tank for domestic district heating, V=25L, 15kg, DONNEE PAR DEFAUT (DED)</t>
  </si>
  <si>
    <t>Aluminium air intake vent, 200 x 200 mm, 0.04 m2/unit, 1.295 kg/unit, DONNEE PAR DEFAUT (DED)</t>
  </si>
  <si>
    <t>Break glass emergency boxes, DONNEE PAR DEFAUT (DED)</t>
  </si>
  <si>
    <t>Ceramic wall-mounted bathroom sink, 18.84 kg/unit, GROHE Eurocube Wall-Hung Sink (LIXIL Water Technology)</t>
  </si>
  <si>
    <t>Cable ladder type ceiling cupport, French average, DONNEE PAR DEFAUT (DED)</t>
  </si>
  <si>
    <t>Cable 3-wire, 0.121 kg/m</t>
  </si>
  <si>
    <t>Cable 5-wire, 0.168 kg/m</t>
  </si>
  <si>
    <t>Circular fire damper, per dm2, 3.21 kg/unit, ISONE 2 Circulaire D160 mm  (ALDES)</t>
  </si>
  <si>
    <t>Circular noise attenuator, DN = 400mm, L =400mm, DONNEE PAR DEFAUT (DED)</t>
  </si>
  <si>
    <t>Circulation pump, 40 W (MDEGD)</t>
  </si>
  <si>
    <t>Circulation pump, constant pressure, 5.34 kg/unit, DONNEE PAR DEFAUT (DED)</t>
  </si>
  <si>
    <t>Copper tubes for tap (sanitary) water, 0.390 kg/m, SANCO : Tréfimétaux, KME, Wieland TALOS : Halcor SANITUB : La Farga (EUROPEAN COPPER INSTITUTE (KME Group Spa, Tréfimétaux, WIELAND France S.A.S., HALCOR S.A., La Farga))</t>
  </si>
  <si>
    <t>Diffuser (damp room), T8-36W (LFL), 3.15 kg/unit</t>
  </si>
  <si>
    <t>Domestic audio intercom, French average, DONNEE PAR DEFAUT (DED)</t>
  </si>
  <si>
    <t xml:space="preserve">Domestic installation pipes; tin lined copper pipes, PE covered copper pipes, PU foam covered copper pipes, </t>
  </si>
  <si>
    <t>Electrical control panel, DONNEE PAR DEFAUT (DED)</t>
  </si>
  <si>
    <t>Elevator, 2500 kg capacity, for passenger use, 2.5 m x 1.8 m x 2.6 m, TranSys™, TranSys™ DX (KONE)</t>
  </si>
  <si>
    <t>Fire sprinkler, 0.072 kg/unit, DONNEE PAR DEFAUT (DED)</t>
  </si>
  <si>
    <t>Fire alarm, B.A.A.S + D.L, French average, DONNEE PAR DEFAUT (DED)</t>
  </si>
  <si>
    <t>Fan coil unit, 50 kg/unit, P=1 kW (One Click LCA)</t>
  </si>
  <si>
    <t>Emergency exit light, French average, DONNEE PAR DEFAUT (DED)</t>
  </si>
  <si>
    <t>Flue pipe, 1.62 kg/m, DONNEE PAR DEFAUT (MINISTERE DE L’ENVIRONNEMENT, DE L’ENERGIE ET DE LA MER  -  MINISTERE DU LOGEMENT ET DE L´HABITAT DURABLE)</t>
  </si>
  <si>
    <t>Fluorescent tube lamp, P=11W à 18W, DONNEE PAR DEFAUT (DED)</t>
  </si>
  <si>
    <t>Fluorescent lamp, T8-18W, 0.07 kg/unit</t>
  </si>
  <si>
    <t>Heated water storage tank, for collective use, 932.5L (Uniclima)</t>
  </si>
  <si>
    <t>High density polyethylene (HDPE) plastic pipe, 0% recycled content (CML)</t>
  </si>
  <si>
    <t>Hot dip galvanized steel, 0.73 mm, 5.72 kg/m2</t>
  </si>
  <si>
    <t>Indoor luminescent ceiling light, linear, P= 20W à 50W, DONNEE PAR DEFAUT (DED)</t>
  </si>
  <si>
    <t>Intercom speaker, French average, DONNEE PAR DEFAUT (DED)</t>
  </si>
  <si>
    <t>Keycard reader, for hotel, DONNEE PAR DEFAUT (DED)</t>
  </si>
  <si>
    <t>LED overhead lighting system</t>
  </si>
  <si>
    <t>Liquid chiller for air conditioning applications, per unit, 5811.5 kg/unit, 30KAV 800 (Carrier SCS)</t>
  </si>
  <si>
    <t>Outdoor decorative light columns, P=18W, DONNEE PAR DEFAUT (DED)</t>
  </si>
  <si>
    <t>Polyethylene water tank, 3000L, DONNEE PAR DEFAUT (DED)</t>
  </si>
  <si>
    <t xml:space="preserve">Porcelain WC kit (toilet and tank), 37.4 kg/unit, DURAVIT : </t>
  </si>
  <si>
    <t>Radiator, French average, P=1kW, DONNEE PAR DEFAUT (DED)</t>
  </si>
  <si>
    <t>Rectangular galvanized steel ducting, for ventilation, Sect. min. 0.6x0.6m2, max. 1.2x1.2 m2, DONNEE PAR DEFAUT (DED)</t>
  </si>
  <si>
    <t>Rooftop exhaust fan, 425m3/h, TBP C4 ECOWATT (MVN)</t>
  </si>
  <si>
    <t>Sewer pipe  PVC</t>
  </si>
  <si>
    <t xml:space="preserve">Shower tray made of synthetic material, French average, Long. 90 cm Larg. 90 cm, </t>
  </si>
  <si>
    <t>Single and three phase distribution boards, 14.7 kg/unit, Acti9 Isobar P Distribution Board -SEA9BPN12 (Schneider Electric)</t>
  </si>
  <si>
    <t>Smoke detector, French average, DONNEE PAR DEFAUT (DED)</t>
  </si>
  <si>
    <t>Smoke extraction box, Q = 5000m3/h, DONNEE PAR DEFAUT (DED)</t>
  </si>
  <si>
    <t>Stainless steel floor drain, 2.87 kg/unit, DONNEE PAR DEFAUT (DED)</t>
  </si>
  <si>
    <t>Steel pipes for heating and cooling system, DN=32mm, 3.17 kg/m, DONNEE PAR DEFAUT (DED)</t>
  </si>
  <si>
    <t xml:space="preserve">Surveillance camera, French average, </t>
  </si>
  <si>
    <t>Thermostat, automatic, French average, 63A, DONNEE PAR DEFAUT (DED)</t>
  </si>
  <si>
    <t>Various suspended outdoor lights, French average, DONNEE PAR DEFAUT (DED)</t>
  </si>
  <si>
    <t>Ventilation centralized with heat recovery (Air handling unit (AHU)), capacity: 1000 m3/h, 100 kg/unit</t>
  </si>
  <si>
    <t>Ventilation ducting</t>
  </si>
  <si>
    <t xml:space="preserve">Water pressure regulator, 1.964 kg/unit, </t>
  </si>
  <si>
    <t>Water to Water heat pump, 166 kg/unit, EHWT17D-MHEDW (Mitsubishi Electric)</t>
  </si>
  <si>
    <t>Drainage layer for green roofs from pozzolona and conifer bark, biogenic CO2 not subtracted (for CML), 971 kg/m3, Couche de drainage SOPRALITHE Z (SOPREMA SAS)</t>
  </si>
  <si>
    <t>Wooden bench, 13.5 kg/unit, OVO Bench Collection (Benchmark)</t>
  </si>
  <si>
    <t>Soil, loose wet density, 1250 kg/m3</t>
  </si>
  <si>
    <t>Flexible thin-bed mortar for natural stones, Carraflex: 2-10 mm, 1300 kg/m3, Carraflott NT: 3-20 mm, 1400 kg/m3, Carraflex, Carraflott NT (PCI Augsburg)</t>
  </si>
  <si>
    <t>Resin bound aggregate decorative paving system, 3-10 mm grain size, 100 - 150 mm, 1060 kg/m3, Addaset, Addabound, Terrabound and Terrabase (Addagrip Terraco)</t>
  </si>
  <si>
    <t>Stainless steel bicycle rack, 1.3 kg/unit, DONNEE PAR DEFAUT (MINISTERE DE L’ENVIRONNEMENT, DE L’ENERGIE ET DE LA MER  -  MINISTERE DU LOGEMENT ET DE L´HABITAT DURABLE)</t>
  </si>
  <si>
    <t>Reinforcement steel (rebar), generic, 97% recycled content (typical), A615</t>
  </si>
  <si>
    <t>Expanded polystyrene insulation (EPS), L=0.033 W/mK, 100 mm, 23.5 kg/m3, Lambda=0.033 W/(m.K), ECO-DUR ZETA (Isolconfort)</t>
  </si>
  <si>
    <t>Paving products, 60 mm, 135.6 kg/m2, Corrib Paving Block 60mm Black Granite (Kilsaran)</t>
  </si>
  <si>
    <t>Natural stone kerbs, per meter, 170x270 mm (EURO-ROC)</t>
  </si>
  <si>
    <t>Aggregate (crushed gravel), generic, dry bulk density, 1600 kg/m3</t>
  </si>
  <si>
    <t>Drainage system, PVC, per m2 GFA, 0.20 kg/m2</t>
  </si>
  <si>
    <t>Initial Charge(kg)</t>
  </si>
  <si>
    <t>Annual leakage rate %</t>
  </si>
  <si>
    <t>R1234ze</t>
  </si>
  <si>
    <t>R134</t>
  </si>
  <si>
    <r>
      <t>GWP POTENTIAL FOR ALL LIFE-CYCLE MODULES                                                                                                                                                         (kgCO</t>
    </r>
    <r>
      <rPr>
        <b/>
        <vertAlign val="subscript"/>
        <sz val="10"/>
        <color rgb="FFFFFFFF"/>
        <rFont val="Arial"/>
        <family val="2"/>
      </rPr>
      <t>2</t>
    </r>
    <r>
      <rPr>
        <b/>
        <sz val="10"/>
        <color rgb="FFFFFFFF"/>
        <rFont val="Arial"/>
        <family val="2"/>
      </rPr>
      <t xml:space="preserve">e)  (See Note 1 below if you entered a reference study period in cell C12)                                                                                        </t>
    </r>
  </si>
  <si>
    <r>
      <t xml:space="preserve">Sequestered (or biogenic) carbon </t>
    </r>
    <r>
      <rPr>
        <sz val="10"/>
        <color rgb="FF000000"/>
        <rFont val="Arial"/>
        <family val="2"/>
      </rPr>
      <t>(negative value)</t>
    </r>
    <r>
      <rPr>
        <b/>
        <sz val="10"/>
        <color rgb="FF000000"/>
        <rFont val="Arial"/>
        <family val="2"/>
      </rPr>
      <t xml:space="preserve"> (kgCO</t>
    </r>
    <r>
      <rPr>
        <b/>
        <vertAlign val="subscript"/>
        <sz val="10"/>
        <color rgb="FF000000"/>
        <rFont val="Arial"/>
        <family val="2"/>
      </rPr>
      <t>2</t>
    </r>
    <r>
      <rPr>
        <b/>
        <sz val="10"/>
        <color rgb="FF000000"/>
        <rFont val="Arial"/>
        <family val="2"/>
      </rPr>
      <t xml:space="preserve">e)  </t>
    </r>
  </si>
  <si>
    <t xml:space="preserve">(B2 above incudes B2 for entire Plot) </t>
  </si>
  <si>
    <t xml:space="preserve">(B3 above incudes B3 for entire Plot) </t>
  </si>
  <si>
    <t>[Where only a single C1-C4 is known, please include it here]</t>
  </si>
  <si>
    <r>
      <t xml:space="preserve">TOTAL - </t>
    </r>
    <r>
      <rPr>
        <sz val="10"/>
        <color rgb="FFFFFFFF"/>
        <rFont val="Arial"/>
        <family val="2"/>
      </rPr>
      <t>kg CO</t>
    </r>
    <r>
      <rPr>
        <vertAlign val="subscript"/>
        <sz val="10"/>
        <color rgb="FFFFFFFF"/>
        <rFont val="Arial"/>
        <family val="2"/>
      </rPr>
      <t>2</t>
    </r>
    <r>
      <rPr>
        <sz val="10"/>
        <color rgb="FFFFFFFF"/>
        <rFont val="Arial"/>
        <family val="2"/>
      </rPr>
      <t>e/m</t>
    </r>
    <r>
      <rPr>
        <vertAlign val="superscript"/>
        <sz val="10"/>
        <color rgb="FFFFFFFF"/>
        <rFont val="Arial"/>
        <family val="2"/>
      </rPr>
      <t>2</t>
    </r>
    <r>
      <rPr>
        <sz val="10"/>
        <color rgb="FFFFFFFF"/>
        <rFont val="Arial"/>
        <family val="2"/>
      </rPr>
      <t xml:space="preserve"> GIA</t>
    </r>
  </si>
  <si>
    <t>e.g. SAP or TM54</t>
  </si>
  <si>
    <t>[This should align with the software tool used at outline/detailed planning stage]</t>
  </si>
  <si>
    <t>[If using more than one database please list all]</t>
  </si>
  <si>
    <t>[Yes / No]</t>
  </si>
  <si>
    <t>List of product specific EPDs for products that have been installed</t>
  </si>
  <si>
    <t>Product</t>
  </si>
  <si>
    <t>EPD reference number</t>
  </si>
  <si>
    <t>[Please add rows if needed]</t>
  </si>
  <si>
    <t>Please confirm the following post-construction evidence has been submitted with this WLC assessment</t>
  </si>
  <si>
    <t>Site energy (including fuel) use record</t>
  </si>
  <si>
    <t>Contractor confirmation of as-built quantities and specifications</t>
  </si>
  <si>
    <t>Record of material delivery including distance travelled and transportation mode</t>
  </si>
  <si>
    <t>Waste transportation record include waste quantity, distance travelled and transportation mode</t>
  </si>
  <si>
    <t>WLC emissions baseline                                                      
(automatically populated from the 'detailed planning stage' tab)</t>
  </si>
  <si>
    <t>Modules A-C (excl B6-B7; including sequestered carbon)</t>
  </si>
  <si>
    <t xml:space="preserve">Post-construction WLC emissions                                                                                                                                                                                     </t>
  </si>
  <si>
    <t>Module A1-A5</t>
  </si>
  <si>
    <t>Aspirational WLC Benchmark</t>
  </si>
  <si>
    <t xml:space="preserve">Commentary comparing the post-construction results against the WLC emissions baseline  above </t>
  </si>
  <si>
    <t>[Explain the reasons for any divergences from the results against the WLC emissions baseline above]</t>
  </si>
  <si>
    <t xml:space="preserve">Commentary comparing the post-construction results against the WLC benchmarks (see Appendix 2) </t>
  </si>
  <si>
    <t>Confirmation of which options for retaining existing buildings and structures that were under exploration at planning stages have been implemented</t>
  </si>
  <si>
    <r>
      <t>Actual carbon emissions associated with pre-construction demolition (kgCO</t>
    </r>
    <r>
      <rPr>
        <vertAlign val="subscript"/>
        <sz val="10"/>
        <color theme="0"/>
        <rFont val="Arial"/>
        <family val="2"/>
      </rPr>
      <t>2</t>
    </r>
    <r>
      <rPr>
        <sz val="10"/>
        <color theme="0"/>
        <rFont val="Arial"/>
        <family val="2"/>
      </rPr>
      <t>e)</t>
    </r>
  </si>
  <si>
    <t>Estimate of the percentage of the new build development which is made up of existing elements</t>
  </si>
  <si>
    <t>[e.g. X% existing facades; Y% existing foundations; Z% superstructures etc.]</t>
  </si>
  <si>
    <r>
      <t xml:space="preserve">Summary of </t>
    </r>
    <r>
      <rPr>
        <b/>
        <u/>
        <sz val="10"/>
        <color theme="0"/>
        <rFont val="Arial"/>
        <family val="2"/>
      </rPr>
      <t>key actions</t>
    </r>
    <r>
      <rPr>
        <b/>
        <sz val="10"/>
        <color theme="0"/>
        <rFont val="Arial"/>
        <family val="2"/>
      </rPr>
      <t xml:space="preserve"> undertaken to reduce whole life-cycle carbon emissions, including the reductions achieved</t>
    </r>
  </si>
  <si>
    <t>Action undertaken</t>
  </si>
  <si>
    <r>
      <t>WLC reduction achieved (kg CO</t>
    </r>
    <r>
      <rPr>
        <b/>
        <vertAlign val="subscript"/>
        <sz val="10"/>
        <color theme="1"/>
        <rFont val="Arial"/>
        <family val="2"/>
      </rPr>
      <t>2</t>
    </r>
    <r>
      <rPr>
        <b/>
        <sz val="10"/>
        <color theme="1"/>
        <rFont val="Arial"/>
        <family val="2"/>
      </rPr>
      <t>e/m</t>
    </r>
    <r>
      <rPr>
        <b/>
        <vertAlign val="superscript"/>
        <sz val="10"/>
        <color theme="1"/>
        <rFont val="Arial"/>
        <family val="2"/>
      </rPr>
      <t>2</t>
    </r>
    <r>
      <rPr>
        <b/>
        <sz val="10"/>
        <color theme="1"/>
        <rFont val="Arial"/>
        <family val="2"/>
      </rPr>
      <t xml:space="preserve"> GIA)</t>
    </r>
  </si>
  <si>
    <t>[This list does not need to be exhaustive but should identify the actions with the biggest impacts. Insert more lines if needed]</t>
  </si>
  <si>
    <t>Lessons learnt from the process of undertaking a WLC assessment that will inform future projects</t>
  </si>
  <si>
    <t xml:space="preserve">i.e. Design options or materials that could be used, design principles that could be applied. </t>
  </si>
  <si>
    <t>[Insert more lines if needed]</t>
  </si>
  <si>
    <r>
      <t>GWP POTENTIAL FOR ALL LIFE-CYCLE MODULES                                                                                                                                                         (kgCO</t>
    </r>
    <r>
      <rPr>
        <b/>
        <vertAlign val="subscript"/>
        <sz val="10"/>
        <color rgb="FFFFFFFF"/>
        <rFont val="Arial"/>
        <family val="2"/>
      </rPr>
      <t>2</t>
    </r>
    <r>
      <rPr>
        <b/>
        <sz val="10"/>
        <color rgb="FFFFFFFF"/>
        <rFont val="Arial"/>
        <family val="2"/>
      </rPr>
      <t xml:space="preserve">e)   (See Note 1 below if you entered a reference study period in cell C12)                                                                                           </t>
    </r>
  </si>
  <si>
    <t>Regulated emissions</t>
  </si>
  <si>
    <t>Unregulated emissions</t>
  </si>
  <si>
    <t>Operational Water</t>
  </si>
  <si>
    <r>
      <rPr>
        <vertAlign val="superscript"/>
        <sz val="10"/>
        <color rgb="FF000000"/>
        <rFont val="Arial"/>
        <family val="2"/>
      </rPr>
      <t>1</t>
    </r>
    <r>
      <rPr>
        <sz val="10"/>
        <color rgb="FF000000"/>
        <rFont val="Arial"/>
        <family val="2"/>
      </rPr>
      <t xml:space="preserve"> If you have entered a reference study period in cell C12 because the assumed building life expectancy is greater or less than 60 years, then you will need to fill in this table using a 60 year building life expectancy. If you choose to, you may create a second table below and complete it using the actual assumed life expectancy. This should be clearly labelled.</t>
    </r>
  </si>
  <si>
    <t>Available benchmarks</t>
  </si>
  <si>
    <t>Offices</t>
  </si>
  <si>
    <t>Schools, Universities etc.</t>
  </si>
  <si>
    <t>Retail</t>
  </si>
  <si>
    <t>WLC benchmark</t>
  </si>
  <si>
    <t>A1-A5</t>
  </si>
  <si>
    <t>B-C (excl B6 &amp; B7)</t>
  </si>
  <si>
    <t>A-C (excl B6 &amp; B7)</t>
  </si>
  <si>
    <t>&lt;950</t>
  </si>
  <si>
    <t>&lt;450</t>
  </si>
  <si>
    <t>&lt;1400</t>
  </si>
  <si>
    <t>&lt;850</t>
  </si>
  <si>
    <t>&lt;350</t>
  </si>
  <si>
    <t>&lt;1200</t>
  </si>
  <si>
    <t>&lt;750</t>
  </si>
  <si>
    <t>&lt;250</t>
  </si>
  <si>
    <t>&lt;1000</t>
  </si>
  <si>
    <t>&lt;200</t>
  </si>
  <si>
    <t>&lt;1050</t>
  </si>
  <si>
    <t>Aspirational WLC benchmark</t>
  </si>
  <si>
    <t>&lt;600</t>
  </si>
  <si>
    <t>&lt;370</t>
  </si>
  <si>
    <t>&lt;970</t>
  </si>
  <si>
    <t>&lt;500</t>
  </si>
  <si>
    <t>&lt;300</t>
  </si>
  <si>
    <t>&lt;800</t>
  </si>
  <si>
    <t>&lt;175</t>
  </si>
  <si>
    <t>&lt;675</t>
  </si>
  <si>
    <t>&lt;550</t>
  </si>
  <si>
    <t>&lt;140</t>
  </si>
  <si>
    <t>&lt;690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</si>
</sst>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quot;kg&quot;"/>
    <numFmt numFmtId="165" formatCode="##,##0\ &quot;kg CO2e/m2 GIA&quot;"/>
    <numFmt numFmtId="166" formatCode="##,##0\ &quot;kg CO2e&quot;"/>
    <numFmt numFmtId="167" formatCode="##,##0\ &quot;kg/m2 GIA&quot;"/>
    <numFmt numFmtId="168" formatCode="0.000"/>
  </numFmts>
  <fonts count="43" x14ac:knownFonts="1">
    <font>
      <sz val="10"/>
      <color theme="1"/>
      <name val="Arial"/>
      <family val="2"/>
    </font>
    <font>
      <b/>
      <sz val="10"/>
      <color theme="0"/>
      <name val="Arial"/>
      <family val="2"/>
    </font>
    <font>
      <sz val="10"/>
      <color theme="0"/>
      <name val="Arial"/>
      <family val="2"/>
    </font>
    <font>
      <sz val="10"/>
      <color theme="1"/>
      <name val="Times New Roman"/>
      <family val="1"/>
    </font>
    <font>
      <sz val="10"/>
      <name val="Arial"/>
      <family val="2"/>
    </font>
    <font>
      <vertAlign val="superscript"/>
      <sz val="10"/>
      <color theme="0"/>
      <name val="Arial"/>
      <family val="2"/>
    </font>
    <font>
      <b/>
      <sz val="10"/>
      <color rgb="FF000000"/>
      <name val="Arial"/>
      <family val="2"/>
    </font>
    <font>
      <b/>
      <sz val="10"/>
      <color rgb="FFFFFFFF"/>
      <name val="Arial"/>
      <family val="2"/>
    </font>
    <font>
      <sz val="10"/>
      <color rgb="FF313231"/>
      <name val="Arial"/>
      <family val="2"/>
    </font>
    <font>
      <sz val="10"/>
      <color rgb="FFFFFFFF"/>
      <name val="Arial"/>
      <family val="2"/>
    </font>
    <font>
      <b/>
      <sz val="10"/>
      <name val="Arial"/>
      <family val="2"/>
    </font>
    <font>
      <sz val="10"/>
      <color rgb="FF000000"/>
      <name val="Arial"/>
      <family val="2"/>
    </font>
    <font>
      <sz val="10"/>
      <color rgb="FF808080"/>
      <name val="Arial"/>
      <family val="2"/>
    </font>
    <font>
      <vertAlign val="superscript"/>
      <sz val="10"/>
      <color rgb="FF000000"/>
      <name val="Arial"/>
      <family val="2"/>
    </font>
    <font>
      <b/>
      <sz val="10"/>
      <color rgb="FFFF0000"/>
      <name val="Arial"/>
      <family val="2"/>
    </font>
    <font>
      <b/>
      <sz val="10"/>
      <color theme="1"/>
      <name val="Arial"/>
      <family val="2"/>
    </font>
    <font>
      <b/>
      <sz val="16"/>
      <color theme="1"/>
      <name val="Arial"/>
      <family val="2"/>
    </font>
    <font>
      <sz val="10"/>
      <color rgb="FFFF0000"/>
      <name val="Arial"/>
      <family val="2"/>
    </font>
    <font>
      <b/>
      <sz val="16"/>
      <color rgb="FF33CCCC"/>
      <name val="Arial"/>
      <family val="2"/>
    </font>
    <font>
      <u/>
      <sz val="10"/>
      <color theme="10"/>
      <name val="Arial"/>
      <family val="2"/>
    </font>
    <font>
      <b/>
      <sz val="15.5"/>
      <color rgb="FF009999"/>
      <name val="Arial"/>
      <family val="2"/>
    </font>
    <font>
      <b/>
      <sz val="10"/>
      <color rgb="FF009999"/>
      <name val="Arial"/>
      <family val="2"/>
    </font>
    <font>
      <b/>
      <vertAlign val="subscript"/>
      <sz val="10"/>
      <color rgb="FFFFFFFF"/>
      <name val="Arial"/>
      <family val="2"/>
    </font>
    <font>
      <b/>
      <vertAlign val="superscript"/>
      <sz val="10"/>
      <color rgb="FFFFFFFF"/>
      <name val="Arial"/>
      <family val="2"/>
    </font>
    <font>
      <b/>
      <vertAlign val="subscript"/>
      <sz val="10"/>
      <color theme="1"/>
      <name val="Arial"/>
      <family val="2"/>
    </font>
    <font>
      <b/>
      <vertAlign val="superscript"/>
      <sz val="10"/>
      <color theme="1"/>
      <name val="Arial"/>
      <family val="2"/>
    </font>
    <font>
      <b/>
      <sz val="18"/>
      <color rgb="FF006699"/>
      <name val="Arial"/>
      <family val="2"/>
    </font>
    <font>
      <sz val="10"/>
      <color rgb="FF006699"/>
      <name val="Arial"/>
      <family val="2"/>
    </font>
    <font>
      <b/>
      <sz val="10"/>
      <color rgb="FF006699"/>
      <name val="Arial"/>
      <family val="2"/>
    </font>
    <font>
      <b/>
      <sz val="18"/>
      <color rgb="FF660066"/>
      <name val="Arial"/>
      <family val="2"/>
    </font>
    <font>
      <b/>
      <sz val="10"/>
      <name val="Calibri"/>
      <family val="2"/>
    </font>
    <font>
      <sz val="10"/>
      <name val="Times New Roman"/>
      <family val="1"/>
    </font>
    <font>
      <b/>
      <u/>
      <sz val="10"/>
      <color theme="0"/>
      <name val="Arial"/>
      <family val="2"/>
    </font>
    <font>
      <sz val="8"/>
      <name val="Arial"/>
      <family val="2"/>
    </font>
    <font>
      <b/>
      <sz val="10"/>
      <color rgb="FF00CC99"/>
      <name val="Arial"/>
      <family val="2"/>
    </font>
    <font>
      <vertAlign val="subscript"/>
      <sz val="10"/>
      <color theme="0"/>
      <name val="Arial"/>
      <family val="2"/>
    </font>
    <font>
      <i/>
      <sz val="10"/>
      <color theme="1"/>
      <name val="Arial"/>
      <family val="2"/>
    </font>
    <font>
      <b/>
      <vertAlign val="subscript"/>
      <sz val="10"/>
      <color rgb="FF000000"/>
      <name val="Arial"/>
      <family val="2"/>
    </font>
    <font>
      <vertAlign val="subscript"/>
      <sz val="10"/>
      <color rgb="FFFFFFFF"/>
      <name val="Arial"/>
      <family val="2"/>
    </font>
    <font>
      <vertAlign val="superscript"/>
      <sz val="10"/>
      <color rgb="FFFFFFFF"/>
      <name val="Arial"/>
      <family val="2"/>
    </font>
    <font>
      <b/>
      <vertAlign val="subscript"/>
      <sz val="10"/>
      <name val="Arial"/>
      <family val="2"/>
    </font>
    <font>
      <vertAlign val="subscript"/>
      <sz val="10"/>
      <color theme="0"/>
      <name val="AngsanaUPC"/>
      <family val="1"/>
      <charset val="222"/>
    </font>
    <font>
      <vertAlign val="subscript"/>
      <sz val="10"/>
      <color rgb="FFFF0000"/>
      <name val="Arial"/>
      <family val="2"/>
    </font>
  </fonts>
  <fills count="1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FFFF"/>
        <bgColor indexed="64"/>
      </patternFill>
    </fill>
    <fill>
      <patternFill patternType="solid">
        <fgColor rgb="FFA6A6A6"/>
        <bgColor indexed="64"/>
      </patternFill>
    </fill>
    <fill>
      <patternFill patternType="solid">
        <fgColor rgb="FF009999"/>
        <bgColor indexed="64"/>
      </patternFill>
    </fill>
    <fill>
      <patternFill patternType="solid">
        <fgColor rgb="FFCCFFFF"/>
        <bgColor indexed="64"/>
      </patternFill>
    </fill>
    <fill>
      <patternFill patternType="solid">
        <fgColor rgb="FF006699"/>
        <bgColor indexed="64"/>
      </patternFill>
    </fill>
    <fill>
      <patternFill patternType="solid">
        <fgColor rgb="FF99CCFF"/>
        <bgColor indexed="64"/>
      </patternFill>
    </fill>
    <fill>
      <patternFill patternType="solid">
        <fgColor rgb="FF660066"/>
        <bgColor indexed="64"/>
      </patternFill>
    </fill>
    <fill>
      <patternFill patternType="solid">
        <fgColor rgb="FFCCCCFF"/>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9BC2E6"/>
        <bgColor indexed="64"/>
      </patternFill>
    </fill>
    <fill>
      <patternFill patternType="solid">
        <fgColor rgb="FF99CCFF"/>
        <bgColor rgb="FF000000"/>
      </patternFill>
    </fill>
  </fills>
  <borders count="5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diagonalUp="1" diagonalDown="1">
      <left/>
      <right/>
      <top/>
      <bottom/>
      <diagonal style="thin">
        <color indexed="64"/>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diagonalUp="1" diagonalDown="1">
      <left style="thin">
        <color indexed="64"/>
      </left>
      <right/>
      <top style="thin">
        <color indexed="64"/>
      </top>
      <bottom/>
      <diagonal style="thin">
        <color indexed="64"/>
      </diagonal>
    </border>
    <border diagonalUp="1" diagonalDown="1">
      <left/>
      <right/>
      <top style="thin">
        <color indexed="64"/>
      </top>
      <bottom/>
      <diagonal style="thin">
        <color indexed="64"/>
      </diagonal>
    </border>
    <border diagonalUp="1" diagonalDown="1">
      <left/>
      <right style="thin">
        <color indexed="64"/>
      </right>
      <top style="thin">
        <color indexed="64"/>
      </top>
      <bottom/>
      <diagonal style="thin">
        <color indexed="64"/>
      </diagonal>
    </border>
    <border diagonalUp="1" diagonalDown="1">
      <left style="thin">
        <color indexed="64"/>
      </left>
      <right/>
      <top/>
      <bottom/>
      <diagonal style="thin">
        <color indexed="64"/>
      </diagonal>
    </border>
    <border diagonalUp="1" diagonalDown="1">
      <left/>
      <right style="thin">
        <color indexed="64"/>
      </right>
      <top/>
      <bottom/>
      <diagonal style="thin">
        <color indexed="64"/>
      </diagonal>
    </border>
    <border diagonalUp="1" diagonalDown="1">
      <left style="thin">
        <color indexed="64"/>
      </left>
      <right/>
      <top/>
      <bottom style="thin">
        <color indexed="64"/>
      </bottom>
      <diagonal style="thin">
        <color indexed="64"/>
      </diagonal>
    </border>
    <border diagonalUp="1" diagonalDown="1">
      <left/>
      <right/>
      <top/>
      <bottom style="thin">
        <color indexed="64"/>
      </bottom>
      <diagonal style="thin">
        <color indexed="64"/>
      </diagonal>
    </border>
    <border diagonalUp="1" diagonalDown="1">
      <left/>
      <right style="thin">
        <color indexed="64"/>
      </right>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
      <left/>
      <right style="thin">
        <color auto="1"/>
      </right>
      <top/>
      <bottom/>
      <diagonal/>
    </border>
    <border diagonalUp="1" diagonalDown="1">
      <left style="thin">
        <color auto="1"/>
      </left>
      <right style="thin">
        <color auto="1"/>
      </right>
      <top/>
      <bottom/>
      <diagonal style="thin">
        <color auto="1"/>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style="thin">
        <color auto="1"/>
      </bottom>
      <diagonal style="thin">
        <color auto="1"/>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diagonalUp="1" diagonalDown="1">
      <left/>
      <right/>
      <top style="thin">
        <color indexed="64"/>
      </top>
      <bottom style="medium">
        <color indexed="64"/>
      </bottom>
      <diagonal style="thin">
        <color indexed="64"/>
      </diagonal>
    </border>
    <border diagonalUp="1" diagonalDown="1">
      <left/>
      <right/>
      <top style="medium">
        <color indexed="64"/>
      </top>
      <bottom style="thin">
        <color indexed="64"/>
      </bottom>
      <diagonal style="thin">
        <color indexed="64"/>
      </diagonal>
    </border>
    <border>
      <left style="medium">
        <color indexed="64"/>
      </left>
      <right/>
      <top/>
      <bottom style="medium">
        <color indexed="64"/>
      </bottom>
      <diagonal/>
    </border>
    <border>
      <left style="medium">
        <color indexed="64"/>
      </left>
      <right style="medium">
        <color indexed="64"/>
      </right>
      <top/>
      <bottom style="thin">
        <color auto="1"/>
      </bottom>
      <diagonal/>
    </border>
    <border diagonalUp="1" diagonalDown="1">
      <left/>
      <right/>
      <top/>
      <bottom style="medium">
        <color indexed="64"/>
      </bottom>
      <diagonal style="thin">
        <color indexed="64"/>
      </diagonal>
    </border>
    <border>
      <left style="medium">
        <color indexed="64"/>
      </left>
      <right style="medium">
        <color indexed="64"/>
      </right>
      <top/>
      <bottom style="medium">
        <color indexed="64"/>
      </bottom>
      <diagonal/>
    </border>
    <border>
      <left style="thin">
        <color auto="1"/>
      </left>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indexed="64"/>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bottom style="thin">
        <color rgb="FF000000"/>
      </bottom>
      <diagonal style="thin">
        <color indexed="64"/>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2">
    <xf numFmtId="0" fontId="0" fillId="0" borderId="0"/>
    <xf numFmtId="0" fontId="19" fillId="0" borderId="0" applyNumberFormat="0" applyFill="0" applyBorder="0" applyAlignment="0" applyProtection="0"/>
  </cellStyleXfs>
  <cellXfs count="496">
    <xf numFmtId="0" fontId="0" fillId="0" borderId="0" xfId="0"/>
    <xf numFmtId="0" fontId="16" fillId="0" borderId="0" xfId="0" applyFont="1"/>
    <xf numFmtId="0" fontId="0" fillId="0" borderId="0" xfId="0" applyAlignment="1">
      <alignment vertical="top"/>
    </xf>
    <xf numFmtId="0" fontId="18" fillId="0" borderId="0" xfId="0" applyFont="1"/>
    <xf numFmtId="0" fontId="2" fillId="0" borderId="0" xfId="0" applyFont="1"/>
    <xf numFmtId="0" fontId="19" fillId="0" borderId="0" xfId="1" applyAlignment="1">
      <alignment vertical="top"/>
    </xf>
    <xf numFmtId="0" fontId="20" fillId="0" borderId="0" xfId="0" applyFont="1"/>
    <xf numFmtId="0" fontId="1" fillId="6" borderId="0" xfId="0" applyFont="1" applyFill="1"/>
    <xf numFmtId="0" fontId="0" fillId="6" borderId="0" xfId="0" applyFill="1"/>
    <xf numFmtId="0" fontId="4" fillId="9" borderId="3" xfId="0" applyFont="1" applyFill="1" applyBorder="1" applyAlignment="1" applyProtection="1">
      <alignment horizontal="center" vertical="center"/>
      <protection locked="0"/>
    </xf>
    <xf numFmtId="0" fontId="4" fillId="9" borderId="6" xfId="0" applyFont="1" applyFill="1" applyBorder="1" applyAlignment="1" applyProtection="1">
      <alignment horizontal="center" vertical="center"/>
      <protection locked="0"/>
    </xf>
    <xf numFmtId="164" fontId="4" fillId="9" borderId="1" xfId="0" applyNumberFormat="1" applyFont="1" applyFill="1" applyBorder="1" applyAlignment="1" applyProtection="1">
      <alignment horizontal="center" vertical="center"/>
      <protection locked="0"/>
    </xf>
    <xf numFmtId="165" fontId="4" fillId="9" borderId="1" xfId="0" applyNumberFormat="1" applyFont="1" applyFill="1" applyBorder="1" applyAlignment="1" applyProtection="1">
      <alignment horizontal="center" vertical="center"/>
      <protection locked="0"/>
    </xf>
    <xf numFmtId="164" fontId="9" fillId="11" borderId="6" xfId="0" applyNumberFormat="1" applyFont="1" applyFill="1" applyBorder="1" applyAlignment="1" applyProtection="1">
      <alignment horizontal="center" vertical="center" wrapText="1"/>
      <protection locked="0"/>
    </xf>
    <xf numFmtId="0" fontId="9" fillId="11" borderId="1" xfId="0" applyFont="1" applyFill="1" applyBorder="1" applyAlignment="1" applyProtection="1">
      <alignment vertical="center" wrapText="1"/>
      <protection locked="0"/>
    </xf>
    <xf numFmtId="164" fontId="9" fillId="11" borderId="1" xfId="0" applyNumberFormat="1" applyFont="1" applyFill="1" applyBorder="1" applyAlignment="1" applyProtection="1">
      <alignment horizontal="center" vertical="center" wrapText="1"/>
      <protection locked="0"/>
    </xf>
    <xf numFmtId="0" fontId="9" fillId="11" borderId="6" xfId="0" applyFont="1" applyFill="1" applyBorder="1" applyAlignment="1" applyProtection="1">
      <alignment vertical="center" wrapText="1"/>
      <protection locked="0"/>
    </xf>
    <xf numFmtId="164" fontId="4" fillId="11" borderId="1" xfId="0" applyNumberFormat="1" applyFont="1" applyFill="1" applyBorder="1" applyAlignment="1" applyProtection="1">
      <alignment horizontal="center" vertical="center"/>
      <protection locked="0"/>
    </xf>
    <xf numFmtId="164" fontId="4" fillId="11" borderId="6" xfId="0" applyNumberFormat="1" applyFont="1" applyFill="1" applyBorder="1" applyAlignment="1" applyProtection="1">
      <alignment horizontal="center" vertical="center"/>
      <protection locked="0"/>
    </xf>
    <xf numFmtId="0" fontId="4" fillId="11" borderId="3" xfId="0" applyFont="1" applyFill="1" applyBorder="1" applyAlignment="1" applyProtection="1">
      <alignment horizontal="center" vertical="center"/>
      <protection locked="0"/>
    </xf>
    <xf numFmtId="0" fontId="4" fillId="11" borderId="6" xfId="0" applyFont="1" applyFill="1" applyBorder="1" applyAlignment="1" applyProtection="1">
      <alignment horizontal="center" vertical="center"/>
      <protection locked="0"/>
    </xf>
    <xf numFmtId="166" fontId="4" fillId="9" borderId="1" xfId="0" applyNumberFormat="1" applyFont="1" applyFill="1" applyBorder="1" applyAlignment="1" applyProtection="1">
      <alignment horizontal="center" vertical="center" wrapText="1"/>
      <protection locked="0"/>
    </xf>
    <xf numFmtId="166" fontId="4" fillId="9" borderId="3" xfId="0" applyNumberFormat="1" applyFont="1" applyFill="1" applyBorder="1" applyAlignment="1" applyProtection="1">
      <alignment horizontal="center" vertical="center" wrapText="1"/>
      <protection locked="0"/>
    </xf>
    <xf numFmtId="166" fontId="31" fillId="9" borderId="1" xfId="0" applyNumberFormat="1" applyFont="1" applyFill="1" applyBorder="1" applyAlignment="1" applyProtection="1">
      <alignment horizontal="center" vertical="center" wrapText="1"/>
      <protection locked="0"/>
    </xf>
    <xf numFmtId="166" fontId="11" fillId="9" borderId="1" xfId="0" applyNumberFormat="1" applyFont="1" applyFill="1" applyBorder="1" applyAlignment="1" applyProtection="1">
      <alignment horizontal="center" vertical="center" wrapText="1"/>
      <protection locked="0"/>
    </xf>
    <xf numFmtId="166" fontId="12" fillId="9" borderId="3" xfId="0" applyNumberFormat="1" applyFont="1" applyFill="1" applyBorder="1" applyAlignment="1" applyProtection="1">
      <alignment horizontal="center" vertical="center" wrapText="1"/>
      <protection locked="0"/>
    </xf>
    <xf numFmtId="166" fontId="12" fillId="9" borderId="1" xfId="0" applyNumberFormat="1" applyFont="1" applyFill="1" applyBorder="1" applyAlignment="1" applyProtection="1">
      <alignment horizontal="center" vertical="center" wrapText="1"/>
      <protection locked="0"/>
    </xf>
    <xf numFmtId="166" fontId="11" fillId="9" borderId="1" xfId="0" applyNumberFormat="1" applyFont="1" applyFill="1" applyBorder="1" applyAlignment="1" applyProtection="1">
      <alignment vertical="center" wrapText="1"/>
      <protection locked="0"/>
    </xf>
    <xf numFmtId="166" fontId="12" fillId="9" borderId="1" xfId="0" applyNumberFormat="1" applyFont="1" applyFill="1" applyBorder="1" applyAlignment="1" applyProtection="1">
      <alignment vertical="center" wrapText="1"/>
      <protection locked="0"/>
    </xf>
    <xf numFmtId="166" fontId="11" fillId="11" borderId="1" xfId="0" applyNumberFormat="1" applyFont="1" applyFill="1" applyBorder="1" applyAlignment="1" applyProtection="1">
      <alignment horizontal="center" vertical="center" wrapText="1"/>
      <protection locked="0"/>
    </xf>
    <xf numFmtId="166" fontId="12" fillId="11" borderId="3" xfId="0" applyNumberFormat="1" applyFont="1" applyFill="1" applyBorder="1" applyAlignment="1" applyProtection="1">
      <alignment horizontal="center" vertical="center" wrapText="1"/>
      <protection locked="0"/>
    </xf>
    <xf numFmtId="166" fontId="12" fillId="11" borderId="1" xfId="0" applyNumberFormat="1" applyFont="1" applyFill="1" applyBorder="1" applyAlignment="1" applyProtection="1">
      <alignment horizontal="center" vertical="center" wrapText="1"/>
      <protection locked="0"/>
    </xf>
    <xf numFmtId="166" fontId="11" fillId="11" borderId="1" xfId="0" applyNumberFormat="1" applyFont="1" applyFill="1" applyBorder="1" applyAlignment="1" applyProtection="1">
      <alignment vertical="center" wrapText="1"/>
      <protection locked="0"/>
    </xf>
    <xf numFmtId="166" fontId="12" fillId="11" borderId="1" xfId="0" applyNumberFormat="1" applyFont="1" applyFill="1" applyBorder="1" applyAlignment="1" applyProtection="1">
      <alignment vertical="center" wrapText="1"/>
      <protection locked="0"/>
    </xf>
    <xf numFmtId="166" fontId="11" fillId="11" borderId="3" xfId="0" applyNumberFormat="1" applyFont="1" applyFill="1" applyBorder="1" applyAlignment="1" applyProtection="1">
      <alignment horizontal="center" vertical="center" wrapText="1"/>
      <protection locked="0"/>
    </xf>
    <xf numFmtId="166" fontId="3" fillId="11" borderId="1" xfId="0" applyNumberFormat="1" applyFont="1" applyFill="1" applyBorder="1" applyAlignment="1" applyProtection="1">
      <alignment vertical="center" wrapText="1"/>
      <protection locked="0"/>
    </xf>
    <xf numFmtId="0" fontId="7" fillId="0" borderId="0" xfId="0" applyFont="1" applyAlignment="1">
      <alignment horizontal="center" vertical="center" wrapText="1"/>
    </xf>
    <xf numFmtId="0" fontId="0" fillId="9" borderId="1" xfId="0" applyFill="1" applyBorder="1" applyAlignment="1" applyProtection="1">
      <alignment horizontal="center" vertical="center" wrapText="1"/>
      <protection locked="0"/>
    </xf>
    <xf numFmtId="0" fontId="4" fillId="11" borderId="7" xfId="0" applyFont="1" applyFill="1" applyBorder="1" applyAlignment="1" applyProtection="1">
      <alignment horizontal="center" vertical="center" wrapText="1"/>
      <protection locked="0"/>
    </xf>
    <xf numFmtId="0" fontId="0" fillId="11" borderId="1" xfId="0" applyFill="1" applyBorder="1" applyAlignment="1" applyProtection="1">
      <alignment horizontal="left" vertical="center" wrapText="1"/>
      <protection locked="0"/>
    </xf>
    <xf numFmtId="0" fontId="2" fillId="3" borderId="1" xfId="0" applyFont="1" applyFill="1" applyBorder="1" applyAlignment="1">
      <alignment horizontal="center" vertical="center"/>
    </xf>
    <xf numFmtId="0" fontId="0" fillId="0" borderId="0" xfId="0" applyAlignment="1">
      <alignment vertical="center" wrapText="1"/>
    </xf>
    <xf numFmtId="0" fontId="15" fillId="0" borderId="0" xfId="0" applyFont="1" applyAlignment="1">
      <alignment vertical="center" wrapText="1"/>
    </xf>
    <xf numFmtId="0" fontId="0" fillId="0" borderId="0" xfId="0" applyAlignment="1">
      <alignment horizontal="center"/>
    </xf>
    <xf numFmtId="0" fontId="0" fillId="0" borderId="0" xfId="0" applyAlignment="1">
      <alignment vertical="center"/>
    </xf>
    <xf numFmtId="0" fontId="2" fillId="3" borderId="1" xfId="0" applyFont="1" applyFill="1" applyBorder="1"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15" fillId="0" borderId="0" xfId="0" applyFont="1"/>
    <xf numFmtId="0" fontId="14" fillId="0" borderId="0" xfId="0" applyFont="1"/>
    <xf numFmtId="0" fontId="6" fillId="4" borderId="0" xfId="0" applyFont="1" applyFill="1" applyAlignment="1">
      <alignment vertical="center"/>
    </xf>
    <xf numFmtId="0" fontId="1" fillId="3" borderId="1" xfId="0" applyFont="1" applyFill="1" applyBorder="1" applyAlignment="1">
      <alignment horizontal="center" vertical="center"/>
    </xf>
    <xf numFmtId="0" fontId="4" fillId="0" borderId="0" xfId="0" applyFont="1" applyAlignment="1">
      <alignment horizontal="center" vertical="center"/>
    </xf>
    <xf numFmtId="0" fontId="7" fillId="0" borderId="0" xfId="0" applyFont="1" applyAlignment="1">
      <alignment horizontal="right" vertical="center" wrapText="1"/>
    </xf>
    <xf numFmtId="0" fontId="10" fillId="0" borderId="0" xfId="0" applyFont="1" applyAlignment="1">
      <alignment horizontal="left" vertical="center"/>
    </xf>
    <xf numFmtId="0" fontId="4" fillId="0" borderId="0" xfId="0" applyFont="1" applyAlignment="1">
      <alignment vertical="center"/>
    </xf>
    <xf numFmtId="0" fontId="15" fillId="3" borderId="1" xfId="0" applyFont="1" applyFill="1" applyBorder="1" applyAlignment="1">
      <alignment horizontal="center" vertical="center" wrapText="1"/>
    </xf>
    <xf numFmtId="0" fontId="4" fillId="0" borderId="0" xfId="0" applyFont="1" applyAlignment="1">
      <alignment horizontal="center"/>
    </xf>
    <xf numFmtId="0" fontId="17" fillId="0" borderId="0" xfId="0" applyFont="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left" vertical="center" wrapText="1"/>
    </xf>
    <xf numFmtId="0" fontId="17" fillId="0" borderId="0" xfId="0" applyFont="1" applyAlignment="1">
      <alignment vertical="center"/>
    </xf>
    <xf numFmtId="0" fontId="10" fillId="2" borderId="1" xfId="0" applyFont="1" applyFill="1" applyBorder="1" applyAlignment="1">
      <alignment horizontal="center" vertical="center" wrapText="1"/>
    </xf>
    <xf numFmtId="0" fontId="4" fillId="0" borderId="3" xfId="0" applyFont="1" applyBorder="1" applyAlignment="1">
      <alignment vertical="center" wrapText="1"/>
    </xf>
    <xf numFmtId="0" fontId="4" fillId="0" borderId="1" xfId="0" applyFont="1" applyBorder="1" applyAlignment="1">
      <alignment horizontal="center" vertical="center" wrapText="1"/>
    </xf>
    <xf numFmtId="0" fontId="4" fillId="0" borderId="18" xfId="0" applyFont="1" applyBorder="1" applyAlignment="1">
      <alignment vertical="center" wrapText="1"/>
    </xf>
    <xf numFmtId="0" fontId="4" fillId="0" borderId="6" xfId="0" applyFont="1" applyBorder="1" applyAlignment="1">
      <alignment horizontal="center" vertical="center" wrapText="1"/>
    </xf>
    <xf numFmtId="0" fontId="9" fillId="5" borderId="6" xfId="0" applyFont="1" applyFill="1" applyBorder="1" applyAlignment="1">
      <alignment horizontal="center" vertical="center" wrapText="1"/>
    </xf>
    <xf numFmtId="0" fontId="9" fillId="5" borderId="6" xfId="0" applyFont="1" applyFill="1" applyBorder="1" applyAlignment="1">
      <alignment vertical="center" wrapText="1"/>
    </xf>
    <xf numFmtId="0" fontId="9" fillId="5" borderId="1" xfId="0" applyFont="1" applyFill="1" applyBorder="1" applyAlignment="1">
      <alignment horizontal="center" vertical="center" wrapText="1"/>
    </xf>
    <xf numFmtId="0" fontId="9" fillId="5" borderId="1" xfId="0" applyFont="1" applyFill="1" applyBorder="1" applyAlignment="1">
      <alignment vertical="center" wrapText="1"/>
    </xf>
    <xf numFmtId="0" fontId="9" fillId="5" borderId="1" xfId="0" applyFont="1" applyFill="1" applyBorder="1" applyAlignment="1">
      <alignment horizontal="center" wrapText="1"/>
    </xf>
    <xf numFmtId="0" fontId="6" fillId="4" borderId="29" xfId="0" applyFont="1" applyFill="1" applyBorder="1" applyAlignment="1">
      <alignment horizontal="right" vertical="center"/>
    </xf>
    <xf numFmtId="0" fontId="6" fillId="4" borderId="29" xfId="0" applyFont="1" applyFill="1" applyBorder="1" applyAlignment="1">
      <alignment horizontal="right" vertical="center" wrapText="1"/>
    </xf>
    <xf numFmtId="0" fontId="6" fillId="0" borderId="0" xfId="0" applyFont="1" applyAlignment="1">
      <alignment vertical="center"/>
    </xf>
    <xf numFmtId="0" fontId="7" fillId="5" borderId="1" xfId="0" applyFont="1" applyFill="1" applyBorder="1" applyAlignment="1">
      <alignment vertical="center"/>
    </xf>
    <xf numFmtId="0" fontId="7" fillId="5" borderId="1" xfId="0" applyFont="1" applyFill="1" applyBorder="1" applyAlignment="1">
      <alignment vertical="center" wrapText="1"/>
    </xf>
    <xf numFmtId="0" fontId="6" fillId="0" borderId="1" xfId="0" applyFont="1" applyBorder="1" applyAlignment="1">
      <alignment horizontal="center" vertical="center" wrapText="1"/>
    </xf>
    <xf numFmtId="0" fontId="9" fillId="5" borderId="4" xfId="0" applyFont="1" applyFill="1" applyBorder="1" applyAlignment="1">
      <alignment horizontal="center" vertical="center" wrapText="1"/>
    </xf>
    <xf numFmtId="0" fontId="11" fillId="4" borderId="0" xfId="0" applyFont="1" applyFill="1" applyAlignment="1">
      <alignment horizontal="left" vertical="center"/>
    </xf>
    <xf numFmtId="0" fontId="11" fillId="4" borderId="0" xfId="0" applyFont="1" applyFill="1" applyAlignment="1">
      <alignment horizontal="center" vertical="center"/>
    </xf>
    <xf numFmtId="0" fontId="0" fillId="0" borderId="1" xfId="0" applyBorder="1"/>
    <xf numFmtId="0" fontId="27" fillId="0" borderId="0" xfId="0" applyFont="1"/>
    <xf numFmtId="0" fontId="28" fillId="0" borderId="0" xfId="0" applyFont="1" applyAlignment="1">
      <alignment vertical="center"/>
    </xf>
    <xf numFmtId="0" fontId="1" fillId="3" borderId="4" xfId="0" applyFont="1" applyFill="1" applyBorder="1" applyAlignment="1">
      <alignment horizontal="center" vertical="center"/>
    </xf>
    <xf numFmtId="0" fontId="14" fillId="0" borderId="0" xfId="0" applyFont="1" applyAlignment="1">
      <alignment horizontal="center"/>
    </xf>
    <xf numFmtId="0" fontId="4" fillId="0" borderId="1" xfId="0" applyFont="1" applyBorder="1" applyAlignment="1">
      <alignment horizontal="center" wrapText="1"/>
    </xf>
    <xf numFmtId="0" fontId="4" fillId="0" borderId="6" xfId="0" applyFont="1" applyBorder="1" applyAlignment="1">
      <alignment horizontal="center" wrapText="1"/>
    </xf>
    <xf numFmtId="0" fontId="1" fillId="2" borderId="0" xfId="0" applyFont="1" applyFill="1" applyAlignment="1">
      <alignment horizontal="right"/>
    </xf>
    <xf numFmtId="0" fontId="1" fillId="2" borderId="0" xfId="0" applyFont="1" applyFill="1" applyAlignment="1">
      <alignment horizontal="left" vertical="center"/>
    </xf>
    <xf numFmtId="0" fontId="10" fillId="0" borderId="0" xfId="0" applyFont="1" applyAlignment="1">
      <alignment vertical="center" wrapText="1"/>
    </xf>
    <xf numFmtId="0" fontId="10" fillId="0" borderId="0" xfId="0" applyFont="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vertical="center" wrapText="1"/>
    </xf>
    <xf numFmtId="0" fontId="29" fillId="0" borderId="0" xfId="0" applyFont="1" applyAlignment="1">
      <alignment horizontal="left" vertical="center"/>
    </xf>
    <xf numFmtId="0" fontId="6" fillId="4" borderId="18" xfId="0" applyFont="1" applyFill="1" applyBorder="1" applyAlignment="1">
      <alignment horizontal="left" vertical="center" wrapText="1"/>
    </xf>
    <xf numFmtId="0" fontId="6" fillId="4" borderId="22" xfId="0" applyFont="1" applyFill="1" applyBorder="1" applyAlignment="1">
      <alignment horizontal="left" vertical="center" wrapText="1"/>
    </xf>
    <xf numFmtId="0" fontId="0" fillId="0" borderId="0" xfId="0" applyAlignment="1">
      <alignment vertical="top" wrapText="1"/>
    </xf>
    <xf numFmtId="0" fontId="19" fillId="0" borderId="0" xfId="1" applyAlignment="1">
      <alignment vertical="top" wrapText="1"/>
    </xf>
    <xf numFmtId="0" fontId="34" fillId="0" borderId="0" xfId="0" applyFont="1" applyAlignment="1">
      <alignment vertical="top" wrapText="1"/>
    </xf>
    <xf numFmtId="0" fontId="21" fillId="0" borderId="0" xfId="0" applyFont="1" applyAlignment="1">
      <alignment vertical="top"/>
    </xf>
    <xf numFmtId="0" fontId="1" fillId="0" borderId="0" xfId="0" applyFont="1"/>
    <xf numFmtId="0" fontId="2" fillId="3" borderId="3" xfId="0" applyFont="1" applyFill="1" applyBorder="1" applyAlignment="1">
      <alignment horizontal="right" vertical="center"/>
    </xf>
    <xf numFmtId="0" fontId="2" fillId="3" borderId="7" xfId="0" applyFont="1" applyFill="1" applyBorder="1" applyAlignment="1">
      <alignment horizontal="right" vertical="center"/>
    </xf>
    <xf numFmtId="0" fontId="0" fillId="9" borderId="3" xfId="0" applyFill="1" applyBorder="1" applyAlignment="1" applyProtection="1">
      <alignment horizontal="left" vertical="center"/>
      <protection locked="0"/>
    </xf>
    <xf numFmtId="0" fontId="0" fillId="9" borderId="2" xfId="0" applyFill="1" applyBorder="1" applyAlignment="1" applyProtection="1">
      <alignment horizontal="left" vertical="center"/>
      <protection locked="0"/>
    </xf>
    <xf numFmtId="0" fontId="0" fillId="9" borderId="7" xfId="0" applyFill="1" applyBorder="1" applyAlignment="1" applyProtection="1">
      <alignment horizontal="left" vertical="center"/>
      <protection locked="0"/>
    </xf>
    <xf numFmtId="0" fontId="4" fillId="9" borderId="3" xfId="0" applyFont="1" applyFill="1" applyBorder="1" applyAlignment="1" applyProtection="1">
      <alignment horizontal="center" vertical="center" wrapText="1"/>
      <protection locked="0"/>
    </xf>
    <xf numFmtId="0" fontId="4" fillId="9" borderId="7" xfId="0" applyFont="1" applyFill="1" applyBorder="1" applyAlignment="1" applyProtection="1">
      <alignment horizontal="center" vertical="center" wrapText="1"/>
      <protection locked="0"/>
    </xf>
    <xf numFmtId="0" fontId="4" fillId="0" borderId="24" xfId="0" applyFont="1" applyBorder="1" applyAlignment="1">
      <alignment horizontal="center" vertical="center" wrapText="1"/>
    </xf>
    <xf numFmtId="166" fontId="0" fillId="12" borderId="1" xfId="0" applyNumberFormat="1" applyFill="1" applyBorder="1" applyAlignment="1">
      <alignment horizontal="center" vertical="center"/>
    </xf>
    <xf numFmtId="168" fontId="0" fillId="12" borderId="1" xfId="0" applyNumberFormat="1" applyFill="1" applyBorder="1" applyAlignment="1">
      <alignment horizontal="center" vertical="center"/>
    </xf>
    <xf numFmtId="166" fontId="6" fillId="12" borderId="1" xfId="0" applyNumberFormat="1" applyFont="1" applyFill="1" applyBorder="1" applyAlignment="1">
      <alignment horizontal="center" vertical="center" wrapText="1"/>
    </xf>
    <xf numFmtId="166" fontId="6" fillId="12" borderId="3" xfId="0" applyNumberFormat="1" applyFont="1" applyFill="1" applyBorder="1" applyAlignment="1">
      <alignment horizontal="center" vertical="center" wrapText="1"/>
    </xf>
    <xf numFmtId="165" fontId="6" fillId="12" borderId="1" xfId="0" applyNumberFormat="1" applyFont="1" applyFill="1" applyBorder="1" applyAlignment="1">
      <alignment horizontal="center" vertical="center" wrapText="1"/>
    </xf>
    <xf numFmtId="165" fontId="6" fillId="12" borderId="1" xfId="0" applyNumberFormat="1" applyFont="1" applyFill="1" applyBorder="1" applyAlignment="1">
      <alignment vertical="center" wrapText="1"/>
    </xf>
    <xf numFmtId="166" fontId="11" fillId="12" borderId="1" xfId="0" applyNumberFormat="1" applyFont="1" applyFill="1" applyBorder="1" applyAlignment="1">
      <alignment horizontal="center" vertical="center" wrapText="1"/>
    </xf>
    <xf numFmtId="164" fontId="4" fillId="12" borderId="30" xfId="0" applyNumberFormat="1" applyFont="1" applyFill="1" applyBorder="1" applyAlignment="1">
      <alignment horizontal="center" vertical="center" wrapText="1"/>
    </xf>
    <xf numFmtId="167" fontId="4" fillId="12" borderId="31" xfId="0" applyNumberFormat="1" applyFont="1" applyFill="1" applyBorder="1" applyAlignment="1">
      <alignment horizontal="center" vertical="center" wrapText="1"/>
    </xf>
    <xf numFmtId="164" fontId="4" fillId="12" borderId="30" xfId="0" applyNumberFormat="1" applyFont="1" applyFill="1" applyBorder="1" applyAlignment="1">
      <alignment horizontal="center" vertical="center"/>
    </xf>
    <xf numFmtId="167" fontId="4" fillId="12" borderId="31" xfId="0" applyNumberFormat="1" applyFont="1" applyFill="1" applyBorder="1" applyAlignment="1">
      <alignment horizontal="center" vertical="center"/>
    </xf>
    <xf numFmtId="0" fontId="0" fillId="12" borderId="1" xfId="0" applyFill="1" applyBorder="1" applyAlignment="1">
      <alignment horizontal="center" vertical="center"/>
    </xf>
    <xf numFmtId="166" fontId="4" fillId="12" borderId="1" xfId="0" applyNumberFormat="1" applyFont="1" applyFill="1" applyBorder="1" applyAlignment="1">
      <alignment horizontal="center" vertical="center" wrapText="1"/>
    </xf>
    <xf numFmtId="0" fontId="0" fillId="9" borderId="1" xfId="0" applyFill="1" applyBorder="1" applyAlignment="1" applyProtection="1">
      <alignment vertical="center" wrapText="1"/>
      <protection locked="0"/>
    </xf>
    <xf numFmtId="0" fontId="0" fillId="12" borderId="1" xfId="0" applyFill="1" applyBorder="1"/>
    <xf numFmtId="0" fontId="4" fillId="11" borderId="18" xfId="0" applyFont="1" applyFill="1" applyBorder="1" applyAlignment="1" applyProtection="1">
      <alignment horizontal="center" vertical="center"/>
      <protection locked="0"/>
    </xf>
    <xf numFmtId="164" fontId="4" fillId="12" borderId="35" xfId="0" applyNumberFormat="1" applyFont="1" applyFill="1" applyBorder="1" applyAlignment="1">
      <alignment horizontal="center" vertical="center"/>
    </xf>
    <xf numFmtId="0" fontId="10" fillId="2" borderId="1" xfId="0" applyFont="1" applyFill="1" applyBorder="1" applyAlignment="1" applyProtection="1">
      <alignment horizontal="center" vertical="center"/>
      <protection locked="0"/>
    </xf>
    <xf numFmtId="0" fontId="6" fillId="4" borderId="34" xfId="0" applyFont="1" applyFill="1" applyBorder="1" applyAlignment="1">
      <alignment horizontal="right" vertical="center" wrapText="1"/>
    </xf>
    <xf numFmtId="167" fontId="4" fillId="12" borderId="37" xfId="0" applyNumberFormat="1" applyFont="1" applyFill="1" applyBorder="1" applyAlignment="1">
      <alignment horizontal="center" vertical="center" wrapText="1"/>
    </xf>
    <xf numFmtId="0" fontId="6" fillId="4" borderId="1" xfId="0" applyFont="1" applyFill="1" applyBorder="1" applyAlignment="1">
      <alignment horizontal="right" vertical="center"/>
    </xf>
    <xf numFmtId="164" fontId="4" fillId="12" borderId="4" xfId="0" applyNumberFormat="1" applyFont="1" applyFill="1" applyBorder="1" applyAlignment="1">
      <alignment horizontal="center" vertical="center" wrapText="1"/>
    </xf>
    <xf numFmtId="0" fontId="10" fillId="13" borderId="7" xfId="0" applyFont="1" applyFill="1" applyBorder="1" applyAlignment="1" applyProtection="1">
      <alignment horizontal="center" vertical="center" wrapText="1"/>
      <protection locked="0"/>
    </xf>
    <xf numFmtId="0" fontId="26" fillId="0" borderId="0" xfId="0" applyFont="1" applyAlignment="1">
      <alignment vertical="center"/>
    </xf>
    <xf numFmtId="166" fontId="11" fillId="14" borderId="7" xfId="0" applyNumberFormat="1" applyFont="1" applyFill="1" applyBorder="1" applyAlignment="1" applyProtection="1">
      <alignment vertical="center" wrapText="1"/>
      <protection locked="0"/>
    </xf>
    <xf numFmtId="0" fontId="1" fillId="3" borderId="4" xfId="0" applyFont="1" applyFill="1" applyBorder="1" applyAlignment="1">
      <alignment horizontal="center" vertical="center" wrapText="1"/>
    </xf>
    <xf numFmtId="0" fontId="36" fillId="12" borderId="1" xfId="0" applyFont="1" applyFill="1" applyBorder="1" applyAlignment="1">
      <alignment horizontal="center" vertical="center"/>
    </xf>
    <xf numFmtId="0" fontId="36" fillId="12" borderId="6" xfId="0" applyFont="1" applyFill="1" applyBorder="1" applyAlignment="1">
      <alignment horizontal="center" vertical="center"/>
    </xf>
    <xf numFmtId="0" fontId="15" fillId="0" borderId="1" xfId="0" applyFont="1" applyBorder="1"/>
    <xf numFmtId="0" fontId="15" fillId="0" borderId="1" xfId="0" applyFont="1" applyBorder="1" applyAlignment="1">
      <alignment horizontal="left" vertical="center" wrapText="1"/>
    </xf>
    <xf numFmtId="0" fontId="15" fillId="0" borderId="1" xfId="0" applyFont="1" applyBorder="1" applyAlignment="1">
      <alignment wrapText="1"/>
    </xf>
    <xf numFmtId="0" fontId="15" fillId="0" borderId="0" xfId="0" applyFont="1" applyAlignment="1">
      <alignment vertical="center"/>
    </xf>
    <xf numFmtId="0" fontId="0" fillId="11" borderId="1" xfId="0" applyFill="1" applyBorder="1" applyAlignment="1" applyProtection="1">
      <alignment vertical="center" wrapText="1"/>
      <protection locked="0"/>
    </xf>
    <xf numFmtId="0" fontId="3" fillId="0" borderId="17" xfId="0" applyFont="1" applyBorder="1" applyAlignment="1">
      <alignment vertical="center" wrapText="1"/>
    </xf>
    <xf numFmtId="0" fontId="3" fillId="0" borderId="0" xfId="0" applyFont="1" applyAlignment="1">
      <alignment vertical="center" wrapText="1"/>
    </xf>
    <xf numFmtId="165" fontId="6" fillId="12" borderId="40" xfId="0" applyNumberFormat="1" applyFont="1" applyFill="1" applyBorder="1" applyAlignment="1">
      <alignment horizontal="center" vertical="center" wrapText="1"/>
    </xf>
    <xf numFmtId="166" fontId="6" fillId="12" borderId="6" xfId="0" applyNumberFormat="1" applyFont="1" applyFill="1" applyBorder="1" applyAlignment="1">
      <alignment horizontal="center" vertical="center" wrapText="1"/>
    </xf>
    <xf numFmtId="166" fontId="6" fillId="12" borderId="18" xfId="0" applyNumberFormat="1" applyFont="1" applyFill="1" applyBorder="1" applyAlignment="1">
      <alignment horizontal="center" vertical="center" wrapText="1"/>
    </xf>
    <xf numFmtId="0" fontId="4" fillId="9" borderId="18" xfId="0" applyFont="1" applyFill="1" applyBorder="1" applyAlignment="1" applyProtection="1">
      <alignment horizontal="center" vertical="center"/>
      <protection locked="0"/>
    </xf>
    <xf numFmtId="0" fontId="6" fillId="4" borderId="41" xfId="0" applyFont="1" applyFill="1" applyBorder="1" applyAlignment="1">
      <alignment horizontal="right" vertical="center"/>
    </xf>
    <xf numFmtId="164" fontId="4" fillId="12" borderId="41" xfId="0" applyNumberFormat="1" applyFont="1" applyFill="1" applyBorder="1" applyAlignment="1">
      <alignment horizontal="center" vertical="center" wrapText="1"/>
    </xf>
    <xf numFmtId="164" fontId="4" fillId="12" borderId="41" xfId="0" applyNumberFormat="1" applyFont="1" applyFill="1" applyBorder="1" applyAlignment="1">
      <alignment horizontal="center" vertical="center"/>
    </xf>
    <xf numFmtId="0" fontId="6" fillId="4" borderId="41" xfId="0" applyFont="1" applyFill="1" applyBorder="1" applyAlignment="1">
      <alignment horizontal="right" vertical="center" wrapText="1"/>
    </xf>
    <xf numFmtId="167" fontId="4" fillId="12" borderId="41" xfId="0" applyNumberFormat="1" applyFont="1" applyFill="1" applyBorder="1" applyAlignment="1">
      <alignment horizontal="center" vertical="center" wrapText="1"/>
    </xf>
    <xf numFmtId="167" fontId="4" fillId="12" borderId="41" xfId="0" applyNumberFormat="1" applyFont="1" applyFill="1" applyBorder="1" applyAlignment="1">
      <alignment horizontal="center" vertical="center"/>
    </xf>
    <xf numFmtId="0" fontId="0" fillId="9" borderId="6" xfId="0" applyFill="1" applyBorder="1" applyAlignment="1" applyProtection="1">
      <alignment horizontal="center" vertical="center" wrapText="1"/>
      <protection locked="0"/>
    </xf>
    <xf numFmtId="0" fontId="4" fillId="9" borderId="41" xfId="0" applyFont="1" applyFill="1" applyBorder="1" applyAlignment="1" applyProtection="1">
      <alignment vertical="center" wrapText="1"/>
      <protection locked="0"/>
    </xf>
    <xf numFmtId="0" fontId="10" fillId="13" borderId="2" xfId="0" applyFont="1" applyFill="1" applyBorder="1" applyAlignment="1" applyProtection="1">
      <alignment horizontal="center" vertical="center" wrapText="1"/>
      <protection locked="0"/>
    </xf>
    <xf numFmtId="0" fontId="4" fillId="11" borderId="41" xfId="0" applyFont="1" applyFill="1" applyBorder="1" applyAlignment="1" applyProtection="1">
      <alignment vertical="center" wrapText="1"/>
      <protection locked="0"/>
    </xf>
    <xf numFmtId="0" fontId="10" fillId="2" borderId="3" xfId="0" applyFont="1" applyFill="1" applyBorder="1" applyAlignment="1" applyProtection="1">
      <alignment horizontal="center" vertical="center"/>
      <protection locked="0"/>
    </xf>
    <xf numFmtId="0" fontId="2" fillId="3" borderId="3" xfId="0" applyFont="1" applyFill="1" applyBorder="1" applyAlignment="1">
      <alignment vertical="center" wrapText="1"/>
    </xf>
    <xf numFmtId="0" fontId="2" fillId="3" borderId="18" xfId="0" applyFont="1" applyFill="1" applyBorder="1" applyAlignment="1">
      <alignment vertical="center" wrapText="1"/>
    </xf>
    <xf numFmtId="0" fontId="0" fillId="0" borderId="0" xfId="0" applyAlignment="1">
      <alignment wrapText="1"/>
    </xf>
    <xf numFmtId="0" fontId="2" fillId="3" borderId="47" xfId="0" applyFont="1" applyFill="1" applyBorder="1" applyAlignment="1">
      <alignment vertical="center" wrapText="1"/>
    </xf>
    <xf numFmtId="0" fontId="0" fillId="4" borderId="0" xfId="0" applyFill="1"/>
    <xf numFmtId="0" fontId="15" fillId="4" borderId="0" xfId="0" applyFont="1" applyFill="1"/>
    <xf numFmtId="0" fontId="14" fillId="4" borderId="0" xfId="0" applyFont="1" applyFill="1"/>
    <xf numFmtId="0" fontId="0" fillId="4" borderId="0" xfId="0" applyFill="1" applyAlignment="1">
      <alignment horizontal="center"/>
    </xf>
    <xf numFmtId="0" fontId="4" fillId="11" borderId="49" xfId="0" applyFont="1" applyFill="1" applyBorder="1" applyAlignment="1" applyProtection="1">
      <alignment vertical="center" wrapText="1"/>
      <protection locked="0"/>
    </xf>
    <xf numFmtId="0" fontId="4" fillId="11" borderId="50" xfId="0" applyFont="1" applyFill="1" applyBorder="1" applyAlignment="1" applyProtection="1">
      <alignment vertical="center" wrapText="1"/>
      <protection locked="0"/>
    </xf>
    <xf numFmtId="0" fontId="4" fillId="11" borderId="43" xfId="0" applyFont="1" applyFill="1" applyBorder="1" applyAlignment="1" applyProtection="1">
      <alignment vertical="center" wrapText="1"/>
      <protection locked="0"/>
    </xf>
    <xf numFmtId="0" fontId="0" fillId="4" borderId="0" xfId="0" applyFill="1" applyAlignment="1">
      <alignment vertical="center" wrapText="1"/>
    </xf>
    <xf numFmtId="0" fontId="15" fillId="4" borderId="0" xfId="0" applyFont="1" applyFill="1" applyAlignment="1">
      <alignment vertical="center" wrapText="1"/>
    </xf>
    <xf numFmtId="0" fontId="1" fillId="3" borderId="1" xfId="0" applyFont="1" applyFill="1" applyBorder="1" applyAlignment="1">
      <alignment horizontal="center" vertical="center" wrapText="1"/>
    </xf>
    <xf numFmtId="0" fontId="10" fillId="2" borderId="18" xfId="0" applyFont="1" applyFill="1" applyBorder="1" applyAlignment="1" applyProtection="1">
      <alignment horizontal="center" vertical="center" wrapText="1"/>
      <protection locked="0"/>
    </xf>
    <xf numFmtId="0" fontId="10" fillId="2" borderId="41" xfId="0" applyFont="1" applyFill="1" applyBorder="1" applyAlignment="1" applyProtection="1">
      <alignment horizontal="center" vertical="center" wrapText="1"/>
      <protection locked="0"/>
    </xf>
    <xf numFmtId="0" fontId="10" fillId="2" borderId="43" xfId="0" applyFont="1" applyFill="1" applyBorder="1" applyAlignment="1" applyProtection="1">
      <alignment horizontal="center" vertical="center" wrapText="1"/>
      <protection locked="0"/>
    </xf>
    <xf numFmtId="0" fontId="0" fillId="0" borderId="41" xfId="0" applyBorder="1" applyAlignment="1">
      <alignment vertical="center" wrapText="1"/>
    </xf>
    <xf numFmtId="0" fontId="0" fillId="0" borderId="46" xfId="0" applyBorder="1" applyAlignment="1">
      <alignment vertical="center" wrapText="1"/>
    </xf>
    <xf numFmtId="0" fontId="15" fillId="0" borderId="41" xfId="0" applyFont="1" applyBorder="1"/>
    <xf numFmtId="0" fontId="15" fillId="0" borderId="41" xfId="0" applyFont="1" applyBorder="1" applyAlignment="1">
      <alignment vertical="center"/>
    </xf>
    <xf numFmtId="0" fontId="0" fillId="0" borderId="49" xfId="0" applyBorder="1" applyAlignment="1">
      <alignment vertical="center" wrapText="1"/>
    </xf>
    <xf numFmtId="0" fontId="17" fillId="7" borderId="46" xfId="0" applyFont="1" applyFill="1" applyBorder="1" applyAlignment="1" applyProtection="1">
      <alignment vertical="center" wrapText="1"/>
      <protection locked="0"/>
    </xf>
    <xf numFmtId="0" fontId="4" fillId="9" borderId="6" xfId="0" applyFont="1" applyFill="1" applyBorder="1" applyAlignment="1" applyProtection="1">
      <alignment horizontal="center" vertical="center" wrapText="1"/>
      <protection locked="0"/>
    </xf>
    <xf numFmtId="0" fontId="11" fillId="7" borderId="41" xfId="0" applyFont="1" applyFill="1" applyBorder="1" applyAlignment="1" applyProtection="1">
      <alignment vertical="center" wrapText="1"/>
      <protection locked="0"/>
    </xf>
    <xf numFmtId="3" fontId="4" fillId="9" borderId="3" xfId="0" applyNumberFormat="1" applyFont="1" applyFill="1" applyBorder="1" applyAlignment="1" applyProtection="1">
      <alignment horizontal="center" vertical="center"/>
      <protection locked="0"/>
    </xf>
    <xf numFmtId="0" fontId="0" fillId="9" borderId="1" xfId="0" applyFill="1" applyBorder="1" applyAlignment="1" applyProtection="1">
      <alignment horizontal="right" vertical="center" wrapText="1"/>
      <protection locked="0"/>
    </xf>
    <xf numFmtId="0" fontId="17" fillId="7" borderId="41" xfId="0" applyFont="1" applyFill="1" applyBorder="1" applyAlignment="1" applyProtection="1">
      <alignment vertical="center" wrapText="1"/>
      <protection locked="0"/>
    </xf>
    <xf numFmtId="0" fontId="4" fillId="9" borderId="3" xfId="0" applyFont="1" applyFill="1" applyBorder="1" applyAlignment="1" applyProtection="1">
      <alignment horizontal="left" vertical="center"/>
      <protection locked="0"/>
    </xf>
    <xf numFmtId="164" fontId="4" fillId="9" borderId="1" xfId="0" applyNumberFormat="1" applyFont="1" applyFill="1" applyBorder="1" applyAlignment="1" applyProtection="1">
      <alignment horizontal="center" vertical="center" wrapText="1"/>
      <protection locked="0"/>
    </xf>
    <xf numFmtId="0" fontId="4" fillId="16" borderId="3" xfId="0" applyFont="1" applyFill="1" applyBorder="1" applyAlignment="1" applyProtection="1">
      <alignment horizontal="left" vertical="center" wrapText="1"/>
      <protection locked="0"/>
    </xf>
    <xf numFmtId="0" fontId="0" fillId="0" borderId="49" xfId="0" applyBorder="1" applyAlignment="1">
      <alignment horizontal="center" vertical="center"/>
    </xf>
    <xf numFmtId="0" fontId="0" fillId="0" borderId="41" xfId="0" applyBorder="1" applyAlignment="1">
      <alignment horizontal="center" vertical="center"/>
    </xf>
    <xf numFmtId="0" fontId="0" fillId="0" borderId="41" xfId="0" applyBorder="1" applyAlignment="1">
      <alignment horizontal="center" vertical="center" wrapText="1"/>
    </xf>
    <xf numFmtId="0" fontId="0" fillId="0" borderId="46" xfId="0" applyBorder="1" applyAlignment="1">
      <alignment horizontal="center" vertical="center" wrapText="1"/>
    </xf>
    <xf numFmtId="0" fontId="0" fillId="0" borderId="0" xfId="0" applyAlignment="1">
      <alignment horizontal="left" vertical="top" wrapText="1"/>
    </xf>
    <xf numFmtId="0" fontId="19" fillId="0" borderId="0" xfId="1" applyAlignment="1">
      <alignment horizontal="left" vertical="top"/>
    </xf>
    <xf numFmtId="0" fontId="19" fillId="0" borderId="0" xfId="1" applyAlignment="1">
      <alignment horizontal="left" vertical="top" wrapText="1"/>
    </xf>
    <xf numFmtId="0" fontId="8" fillId="7" borderId="1" xfId="0" applyFont="1" applyFill="1" applyBorder="1" applyAlignment="1">
      <alignment horizontal="left" vertical="center" wrapText="1"/>
    </xf>
    <xf numFmtId="0" fontId="8" fillId="7" borderId="3" xfId="0" applyFont="1" applyFill="1" applyBorder="1" applyAlignment="1">
      <alignment horizontal="left" vertical="center" wrapText="1"/>
    </xf>
    <xf numFmtId="0" fontId="2" fillId="3" borderId="1" xfId="0" applyFont="1" applyFill="1" applyBorder="1" applyAlignment="1">
      <alignment horizontal="right" vertical="center"/>
    </xf>
    <xf numFmtId="0" fontId="2" fillId="3" borderId="3" xfId="0" applyFont="1" applyFill="1" applyBorder="1" applyAlignment="1">
      <alignment horizontal="right" vertical="center"/>
    </xf>
    <xf numFmtId="0" fontId="1" fillId="6" borderId="3" xfId="0" applyFont="1" applyFill="1" applyBorder="1" applyAlignment="1">
      <alignment horizontal="right"/>
    </xf>
    <xf numFmtId="0" fontId="1" fillId="6" borderId="2" xfId="0" applyFont="1" applyFill="1" applyBorder="1" applyAlignment="1">
      <alignment horizontal="right"/>
    </xf>
    <xf numFmtId="0" fontId="2" fillId="3" borderId="2" xfId="0" applyFont="1" applyFill="1" applyBorder="1" applyAlignment="1">
      <alignment horizontal="right" vertical="center"/>
    </xf>
    <xf numFmtId="0" fontId="2" fillId="3" borderId="6"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6" xfId="0" applyFont="1" applyFill="1" applyBorder="1" applyAlignment="1">
      <alignment horizontal="center" vertical="center"/>
    </xf>
    <xf numFmtId="0" fontId="2" fillId="3" borderId="8" xfId="0" applyFont="1" applyFill="1" applyBorder="1" applyAlignment="1">
      <alignment horizontal="center" vertical="center"/>
    </xf>
    <xf numFmtId="0" fontId="8" fillId="7" borderId="18" xfId="0" applyFont="1" applyFill="1" applyBorder="1" applyAlignment="1">
      <alignment horizontal="left" vertical="center" wrapText="1"/>
    </xf>
    <xf numFmtId="0" fontId="8" fillId="7" borderId="19" xfId="0" applyFont="1" applyFill="1" applyBorder="1" applyAlignment="1">
      <alignment horizontal="left" vertical="center" wrapText="1"/>
    </xf>
    <xf numFmtId="0" fontId="8" fillId="7" borderId="24" xfId="0" applyFont="1" applyFill="1" applyBorder="1" applyAlignment="1">
      <alignment horizontal="left" vertical="center" wrapText="1"/>
    </xf>
    <xf numFmtId="0" fontId="8" fillId="7" borderId="25" xfId="0" applyFont="1" applyFill="1" applyBorder="1" applyAlignment="1">
      <alignment horizontal="left" vertical="center" wrapText="1"/>
    </xf>
    <xf numFmtId="0" fontId="1" fillId="6" borderId="41" xfId="0" applyFont="1" applyFill="1" applyBorder="1" applyAlignment="1">
      <alignment horizontal="center" vertical="center"/>
    </xf>
    <xf numFmtId="0" fontId="0" fillId="7" borderId="41" xfId="0" applyFill="1" applyBorder="1" applyAlignment="1" applyProtection="1">
      <alignment horizontal="center" vertical="center"/>
      <protection locked="0"/>
    </xf>
    <xf numFmtId="0" fontId="14" fillId="0" borderId="0" xfId="0" applyFont="1" applyAlignment="1"/>
    <xf numFmtId="0" fontId="8" fillId="7" borderId="47" xfId="0" applyFont="1" applyFill="1" applyBorder="1" applyAlignment="1">
      <alignment horizontal="left" vertical="center" wrapText="1"/>
    </xf>
    <xf numFmtId="0" fontId="8" fillId="7" borderId="48" xfId="0" applyFont="1" applyFill="1" applyBorder="1" applyAlignment="1">
      <alignment horizontal="left" vertical="center" wrapText="1"/>
    </xf>
    <xf numFmtId="0" fontId="0" fillId="7" borderId="2" xfId="0" applyFill="1" applyBorder="1" applyAlignment="1">
      <alignment horizontal="left" vertical="center" wrapText="1"/>
    </xf>
    <xf numFmtId="0" fontId="17" fillId="7" borderId="41" xfId="0" applyFont="1" applyFill="1" applyBorder="1" applyAlignment="1" applyProtection="1">
      <alignment horizontal="left" vertical="top" wrapText="1"/>
      <protection locked="0"/>
    </xf>
    <xf numFmtId="0" fontId="0" fillId="7" borderId="41" xfId="0" applyFill="1" applyBorder="1" applyAlignment="1" applyProtection="1">
      <alignment horizontal="center" vertical="center" wrapText="1"/>
      <protection locked="0"/>
    </xf>
    <xf numFmtId="14" fontId="0" fillId="7" borderId="41" xfId="0" applyNumberFormat="1" applyFill="1" applyBorder="1" applyAlignment="1" applyProtection="1">
      <alignment horizontal="center" vertical="center"/>
      <protection locked="0"/>
    </xf>
    <xf numFmtId="0" fontId="1" fillId="6" borderId="1" xfId="0" applyFont="1" applyFill="1" applyBorder="1" applyAlignment="1">
      <alignment horizontal="center" vertical="center"/>
    </xf>
    <xf numFmtId="0" fontId="1" fillId="6" borderId="3" xfId="0" applyFont="1" applyFill="1" applyBorder="1" applyAlignment="1">
      <alignment horizontal="center" vertical="center"/>
    </xf>
    <xf numFmtId="0" fontId="1" fillId="6" borderId="7" xfId="0" applyFont="1" applyFill="1" applyBorder="1" applyAlignment="1">
      <alignment horizontal="center" vertical="center"/>
    </xf>
    <xf numFmtId="0" fontId="17" fillId="7" borderId="46" xfId="0" applyFont="1" applyFill="1" applyBorder="1" applyAlignment="1" applyProtection="1">
      <alignment horizontal="left" vertical="top" wrapText="1"/>
      <protection locked="0"/>
    </xf>
    <xf numFmtId="0" fontId="1" fillId="6" borderId="18"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4" fillId="0" borderId="22" xfId="0" applyFont="1" applyBorder="1" applyAlignment="1"/>
    <xf numFmtId="0" fontId="1" fillId="8" borderId="1" xfId="0" applyFont="1" applyFill="1" applyBorder="1" applyAlignment="1">
      <alignment horizontal="left"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1" fillId="8" borderId="0" xfId="0" applyFont="1" applyFill="1" applyAlignment="1">
      <alignment horizontal="left" vertical="center" wrapText="1"/>
    </xf>
    <xf numFmtId="0" fontId="1" fillId="8" borderId="25" xfId="0" applyFont="1" applyFill="1" applyBorder="1" applyAlignment="1">
      <alignment horizontal="left" vertical="center" wrapText="1"/>
    </xf>
    <xf numFmtId="0" fontId="1" fillId="8" borderId="23" xfId="0" applyFont="1" applyFill="1" applyBorder="1" applyAlignment="1">
      <alignment horizontal="left" vertical="center" wrapText="1"/>
    </xf>
    <xf numFmtId="0" fontId="1" fillId="8" borderId="21" xfId="0" applyFont="1" applyFill="1" applyBorder="1" applyAlignment="1">
      <alignment horizontal="left" vertical="center" wrapText="1"/>
    </xf>
    <xf numFmtId="0" fontId="15" fillId="3" borderId="1" xfId="0" applyFont="1" applyFill="1" applyBorder="1" applyAlignment="1">
      <alignment horizontal="center" vertical="center"/>
    </xf>
    <xf numFmtId="0" fontId="0" fillId="9" borderId="1" xfId="0" applyFill="1" applyBorder="1" applyAlignment="1" applyProtection="1">
      <alignment horizontal="left" vertical="center" wrapText="1"/>
      <protection locked="0"/>
    </xf>
    <xf numFmtId="0" fontId="0" fillId="9" borderId="1" xfId="0" applyFill="1" applyBorder="1" applyAlignment="1" applyProtection="1">
      <alignment horizontal="center" vertical="center"/>
      <protection locked="0"/>
    </xf>
    <xf numFmtId="0" fontId="0" fillId="9" borderId="1" xfId="0" applyFill="1" applyBorder="1" applyAlignment="1" applyProtection="1">
      <alignment horizontal="left" vertical="center"/>
      <protection locked="0"/>
    </xf>
    <xf numFmtId="0" fontId="10" fillId="2" borderId="3"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0" fillId="9" borderId="3" xfId="0"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7" fillId="8" borderId="22" xfId="0" applyFont="1" applyFill="1" applyBorder="1" applyAlignment="1">
      <alignment horizontal="right" vertical="center"/>
    </xf>
    <xf numFmtId="0" fontId="7" fillId="8" borderId="19" xfId="0" applyFont="1" applyFill="1" applyBorder="1" applyAlignment="1">
      <alignment horizontal="right" vertical="center"/>
    </xf>
    <xf numFmtId="0" fontId="7" fillId="8" borderId="0" xfId="0" applyFont="1" applyFill="1" applyAlignment="1">
      <alignment horizontal="right" vertical="center"/>
    </xf>
    <xf numFmtId="0" fontId="7" fillId="8" borderId="25" xfId="0" applyFont="1" applyFill="1" applyBorder="1" applyAlignment="1">
      <alignment horizontal="right" vertical="center"/>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10" fillId="2"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6" fillId="0" borderId="18"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1" xfId="0" applyFont="1" applyBorder="1" applyAlignment="1">
      <alignment horizontal="center" vertical="center" wrapText="1"/>
    </xf>
    <xf numFmtId="0" fontId="7" fillId="5" borderId="6"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0" borderId="42" xfId="0" applyFont="1" applyBorder="1" applyAlignment="1">
      <alignment horizontal="center" vertical="center" wrapText="1"/>
    </xf>
    <xf numFmtId="0" fontId="7" fillId="0" borderId="45" xfId="0" applyFont="1" applyBorder="1" applyAlignment="1">
      <alignment horizontal="center" vertical="center" wrapText="1"/>
    </xf>
    <xf numFmtId="0" fontId="10" fillId="13" borderId="22" xfId="0" applyFont="1" applyFill="1" applyBorder="1" applyAlignment="1" applyProtection="1">
      <alignment horizontal="center" vertical="center" wrapText="1"/>
      <protection locked="0"/>
    </xf>
    <xf numFmtId="0" fontId="10" fillId="13" borderId="19" xfId="0" applyFont="1" applyFill="1" applyBorder="1" applyAlignment="1" applyProtection="1">
      <alignment horizontal="center" vertical="center" wrapText="1"/>
      <protection locked="0"/>
    </xf>
    <xf numFmtId="0" fontId="4" fillId="9" borderId="3" xfId="0" applyFont="1" applyFill="1" applyBorder="1" applyAlignment="1" applyProtection="1">
      <alignment horizontal="center" vertical="center" wrapText="1"/>
      <protection locked="0"/>
    </xf>
    <xf numFmtId="0" fontId="4" fillId="9" borderId="7" xfId="0" applyFont="1" applyFill="1" applyBorder="1" applyAlignment="1" applyProtection="1">
      <alignment horizontal="center" vertical="center" wrapText="1"/>
      <protection locked="0"/>
    </xf>
    <xf numFmtId="0" fontId="6" fillId="4" borderId="0" xfId="0" applyFont="1" applyFill="1" applyAlignment="1">
      <alignment horizontal="left" vertical="center" wrapText="1"/>
    </xf>
    <xf numFmtId="0" fontId="2" fillId="3" borderId="4" xfId="0" applyFont="1" applyFill="1" applyBorder="1" applyAlignment="1">
      <alignment horizontal="right" vertical="center" wrapText="1"/>
    </xf>
    <xf numFmtId="0" fontId="0" fillId="9" borderId="20" xfId="0" applyFill="1" applyBorder="1" applyAlignment="1" applyProtection="1">
      <alignment horizontal="left" vertical="center" wrapText="1"/>
      <protection locked="0"/>
    </xf>
    <xf numFmtId="0" fontId="0" fillId="9" borderId="23" xfId="0" applyFill="1" applyBorder="1" applyAlignment="1" applyProtection="1">
      <alignment horizontal="left" vertical="center" wrapText="1"/>
      <protection locked="0"/>
    </xf>
    <xf numFmtId="0" fontId="0" fillId="9" borderId="21" xfId="0" applyFill="1" applyBorder="1" applyAlignment="1" applyProtection="1">
      <alignment horizontal="left" vertical="center" wrapText="1"/>
      <protection locked="0"/>
    </xf>
    <xf numFmtId="0" fontId="2" fillId="3" borderId="1" xfId="0" applyFont="1" applyFill="1" applyBorder="1" applyAlignment="1">
      <alignment horizontal="right" vertical="center" wrapText="1"/>
    </xf>
    <xf numFmtId="166" fontId="11" fillId="14" borderId="3" xfId="0" applyNumberFormat="1" applyFont="1" applyFill="1" applyBorder="1" applyAlignment="1" applyProtection="1">
      <alignment horizontal="center" vertical="center" wrapText="1"/>
      <protection locked="0"/>
    </xf>
    <xf numFmtId="166" fontId="11" fillId="14" borderId="2" xfId="0" applyNumberFormat="1" applyFont="1" applyFill="1" applyBorder="1" applyAlignment="1" applyProtection="1">
      <alignment horizontal="center" vertical="center" wrapText="1"/>
      <protection locked="0"/>
    </xf>
    <xf numFmtId="166" fontId="11" fillId="14" borderId="7" xfId="0" applyNumberFormat="1" applyFont="1" applyFill="1" applyBorder="1" applyAlignment="1" applyProtection="1">
      <alignment horizontal="center" vertical="center" wrapText="1"/>
      <protection locked="0"/>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7" fillId="5" borderId="18" xfId="0" applyFont="1" applyFill="1" applyBorder="1" applyAlignment="1">
      <alignment horizontal="right" vertical="center" wrapText="1"/>
    </xf>
    <xf numFmtId="0" fontId="7" fillId="5" borderId="19" xfId="0" applyFont="1" applyFill="1" applyBorder="1" applyAlignment="1">
      <alignment horizontal="right" vertical="center" wrapText="1"/>
    </xf>
    <xf numFmtId="166" fontId="6" fillId="12" borderId="18" xfId="0" applyNumberFormat="1" applyFont="1" applyFill="1" applyBorder="1" applyAlignment="1">
      <alignment horizontal="center" vertical="center" wrapText="1"/>
    </xf>
    <xf numFmtId="166" fontId="6" fillId="12" borderId="19" xfId="0" applyNumberFormat="1" applyFont="1" applyFill="1" applyBorder="1" applyAlignment="1">
      <alignment horizontal="center" vertical="center" wrapText="1"/>
    </xf>
    <xf numFmtId="0" fontId="7" fillId="5" borderId="38" xfId="0" applyFont="1" applyFill="1" applyBorder="1" applyAlignment="1">
      <alignment horizontal="right" vertical="center" wrapText="1"/>
    </xf>
    <xf numFmtId="0" fontId="7" fillId="5" borderId="39" xfId="0" applyFont="1" applyFill="1" applyBorder="1" applyAlignment="1">
      <alignment horizontal="right" vertical="center" wrapText="1"/>
    </xf>
    <xf numFmtId="165" fontId="6" fillId="12" borderId="38" xfId="0" applyNumberFormat="1" applyFont="1" applyFill="1" applyBorder="1" applyAlignment="1">
      <alignment horizontal="center" vertical="center" wrapText="1"/>
    </xf>
    <xf numFmtId="165" fontId="6" fillId="12" borderId="39" xfId="0" applyNumberFormat="1"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4" fillId="0" borderId="0" xfId="0" applyFont="1" applyAlignment="1">
      <alignment horizontal="center" vertical="center" wrapText="1"/>
    </xf>
    <xf numFmtId="0" fontId="10" fillId="13" borderId="2" xfId="0" applyFont="1" applyFill="1" applyBorder="1" applyAlignment="1" applyProtection="1">
      <alignment horizontal="center" vertical="center" wrapText="1"/>
      <protection locked="0"/>
    </xf>
    <xf numFmtId="0" fontId="10" fillId="13" borderId="7" xfId="0" applyFont="1" applyFill="1" applyBorder="1" applyAlignment="1" applyProtection="1">
      <alignment horizontal="center" vertical="center" wrapText="1"/>
      <protection locked="0"/>
    </xf>
    <xf numFmtId="166" fontId="12" fillId="14" borderId="3" xfId="0" applyNumberFormat="1" applyFont="1" applyFill="1" applyBorder="1" applyAlignment="1" applyProtection="1">
      <alignment horizontal="center" vertical="center" wrapText="1"/>
      <protection locked="0"/>
    </xf>
    <xf numFmtId="166" fontId="12" fillId="14" borderId="2" xfId="0" applyNumberFormat="1" applyFont="1" applyFill="1" applyBorder="1" applyAlignment="1" applyProtection="1">
      <alignment horizontal="center" vertical="center" wrapText="1"/>
      <protection locked="0"/>
    </xf>
    <xf numFmtId="166" fontId="12" fillId="14" borderId="7" xfId="0" applyNumberFormat="1" applyFont="1" applyFill="1" applyBorder="1" applyAlignment="1" applyProtection="1">
      <alignment horizontal="center" vertical="center" wrapText="1"/>
      <protection locked="0"/>
    </xf>
    <xf numFmtId="0" fontId="9" fillId="5" borderId="3" xfId="0" applyFont="1" applyFill="1" applyBorder="1" applyAlignment="1">
      <alignment horizontal="right" vertical="center" wrapText="1"/>
    </xf>
    <xf numFmtId="0" fontId="9" fillId="5" borderId="7" xfId="0" applyFont="1" applyFill="1" applyBorder="1" applyAlignment="1">
      <alignment horizontal="right" vertical="center" wrapText="1"/>
    </xf>
    <xf numFmtId="0" fontId="7" fillId="8" borderId="22" xfId="0" applyFont="1" applyFill="1" applyBorder="1" applyAlignment="1">
      <alignment horizontal="left" vertical="center" wrapText="1"/>
    </xf>
    <xf numFmtId="0" fontId="7" fillId="8" borderId="19" xfId="0" applyFont="1" applyFill="1" applyBorder="1" applyAlignment="1">
      <alignment horizontal="left" vertical="center" wrapText="1"/>
    </xf>
    <xf numFmtId="0" fontId="0" fillId="0" borderId="0" xfId="0" applyAlignment="1">
      <alignment horizontal="left" vertical="center" wrapText="1"/>
    </xf>
    <xf numFmtId="0" fontId="0" fillId="0" borderId="25" xfId="0" applyBorder="1" applyAlignment="1">
      <alignment horizontal="left" vertical="center" wrapText="1"/>
    </xf>
    <xf numFmtId="0" fontId="0" fillId="0" borderId="23" xfId="0" applyBorder="1" applyAlignment="1">
      <alignment horizontal="left" vertical="center" wrapText="1"/>
    </xf>
    <xf numFmtId="0" fontId="0" fillId="0" borderId="21" xfId="0" applyBorder="1" applyAlignment="1">
      <alignment horizontal="left"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4" fillId="9" borderId="18" xfId="0" applyFont="1" applyFill="1" applyBorder="1" applyAlignment="1" applyProtection="1">
      <alignment horizontal="center" vertical="center" wrapText="1"/>
      <protection locked="0"/>
    </xf>
    <xf numFmtId="0" fontId="4" fillId="9" borderId="19" xfId="0" applyFont="1" applyFill="1" applyBorder="1" applyAlignment="1" applyProtection="1">
      <alignment horizontal="center" vertical="center" wrapText="1"/>
      <protection locked="0"/>
    </xf>
    <xf numFmtId="0" fontId="4" fillId="0" borderId="24" xfId="0" applyFont="1" applyBorder="1" applyAlignment="1">
      <alignment horizontal="left" vertical="center" wrapText="1"/>
    </xf>
    <xf numFmtId="0" fontId="4" fillId="0" borderId="0" xfId="0" applyFont="1" applyAlignment="1">
      <alignment horizontal="left" vertical="center" wrapText="1"/>
    </xf>
    <xf numFmtId="0" fontId="11" fillId="0" borderId="1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4" fillId="4" borderId="0" xfId="0" applyFont="1" applyFill="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1" fillId="8" borderId="3"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0" fillId="13" borderId="1" xfId="0" applyFont="1" applyFill="1" applyBorder="1" applyAlignment="1" applyProtection="1">
      <alignment horizontal="center" vertical="center" wrapText="1"/>
      <protection locked="0"/>
    </xf>
    <xf numFmtId="0" fontId="1" fillId="8" borderId="3" xfId="0" applyFont="1" applyFill="1" applyBorder="1" applyAlignment="1">
      <alignment horizontal="left"/>
    </xf>
    <xf numFmtId="0" fontId="1" fillId="8" borderId="2" xfId="0" applyFont="1" applyFill="1" applyBorder="1" applyAlignment="1">
      <alignment horizontal="left"/>
    </xf>
    <xf numFmtId="0" fontId="0" fillId="0" borderId="2" xfId="0" applyBorder="1" applyAlignment="1">
      <alignment horizontal="left"/>
    </xf>
    <xf numFmtId="0" fontId="0" fillId="0" borderId="7" xfId="0" applyBorder="1" applyAlignment="1">
      <alignment horizontal="left"/>
    </xf>
    <xf numFmtId="0" fontId="2" fillId="3" borderId="7" xfId="0" applyFont="1" applyFill="1" applyBorder="1" applyAlignment="1">
      <alignment horizontal="right" vertical="center"/>
    </xf>
    <xf numFmtId="0" fontId="0" fillId="9" borderId="3" xfId="0" applyFill="1" applyBorder="1" applyAlignment="1" applyProtection="1">
      <alignment horizontal="left" vertical="center"/>
      <protection locked="0"/>
    </xf>
    <xf numFmtId="0" fontId="0" fillId="9" borderId="2" xfId="0" applyFill="1" applyBorder="1" applyAlignment="1" applyProtection="1">
      <alignment horizontal="left" vertical="center"/>
      <protection locked="0"/>
    </xf>
    <xf numFmtId="0" fontId="0" fillId="9" borderId="7" xfId="0" applyFill="1" applyBorder="1" applyAlignment="1" applyProtection="1">
      <alignment horizontal="left" vertical="center"/>
      <protection locked="0"/>
    </xf>
    <xf numFmtId="0" fontId="0" fillId="9" borderId="3" xfId="0" applyFill="1" applyBorder="1" applyAlignment="1" applyProtection="1">
      <alignment horizontal="left" vertical="center" wrapText="1"/>
      <protection locked="0"/>
    </xf>
    <xf numFmtId="0" fontId="0" fillId="9" borderId="2" xfId="0" applyFill="1" applyBorder="1" applyAlignment="1" applyProtection="1">
      <alignment horizontal="left" vertical="center" wrapText="1"/>
      <protection locked="0"/>
    </xf>
    <xf numFmtId="0" fontId="0" fillId="9" borderId="7" xfId="0" applyFill="1" applyBorder="1" applyAlignment="1" applyProtection="1">
      <alignment horizontal="left" vertical="center" wrapText="1"/>
      <protection locked="0"/>
    </xf>
    <xf numFmtId="0" fontId="1" fillId="8" borderId="24" xfId="0" applyFont="1" applyFill="1" applyBorder="1" applyAlignment="1">
      <alignment horizontal="left" vertical="center" wrapText="1"/>
    </xf>
    <xf numFmtId="0" fontId="15" fillId="0" borderId="3" xfId="0" applyFont="1" applyBorder="1" applyAlignment="1">
      <alignment horizontal="left" vertical="center"/>
    </xf>
    <xf numFmtId="0" fontId="15" fillId="0" borderId="7" xfId="0" applyFont="1" applyBorder="1" applyAlignment="1">
      <alignment horizontal="left" vertical="center"/>
    </xf>
    <xf numFmtId="0" fontId="15" fillId="0" borderId="3" xfId="0" applyFont="1" applyBorder="1" applyAlignment="1">
      <alignment horizontal="left"/>
    </xf>
    <xf numFmtId="0" fontId="15" fillId="0" borderId="2" xfId="0" applyFont="1" applyBorder="1" applyAlignment="1">
      <alignment horizontal="left"/>
    </xf>
    <xf numFmtId="0" fontId="15" fillId="0" borderId="7" xfId="0" applyFont="1" applyBorder="1" applyAlignment="1">
      <alignment horizontal="left"/>
    </xf>
    <xf numFmtId="0" fontId="2" fillId="3" borderId="18" xfId="0" applyFont="1" applyFill="1" applyBorder="1" applyAlignment="1">
      <alignment horizontal="right" vertical="center" wrapText="1"/>
    </xf>
    <xf numFmtId="0" fontId="2" fillId="3" borderId="19" xfId="0" applyFont="1" applyFill="1" applyBorder="1" applyAlignment="1">
      <alignment horizontal="right" vertical="center" wrapText="1"/>
    </xf>
    <xf numFmtId="0" fontId="2" fillId="3" borderId="20" xfId="0" applyFont="1" applyFill="1" applyBorder="1" applyAlignment="1">
      <alignment horizontal="right" vertical="center" wrapText="1"/>
    </xf>
    <xf numFmtId="0" fontId="2" fillId="3" borderId="21" xfId="0" applyFont="1" applyFill="1" applyBorder="1" applyAlignment="1">
      <alignment horizontal="right" vertical="center" wrapText="1"/>
    </xf>
    <xf numFmtId="0" fontId="7" fillId="5" borderId="3" xfId="0" applyFont="1" applyFill="1" applyBorder="1" applyAlignment="1">
      <alignment horizontal="right" vertical="center" wrapText="1"/>
    </xf>
    <xf numFmtId="0" fontId="7" fillId="5" borderId="7" xfId="0" applyFont="1" applyFill="1" applyBorder="1" applyAlignment="1">
      <alignment horizontal="right" vertical="center" wrapText="1"/>
    </xf>
    <xf numFmtId="0" fontId="1" fillId="8" borderId="41" xfId="0" applyFont="1" applyFill="1" applyBorder="1" applyAlignment="1">
      <alignment horizontal="left" vertical="center" wrapText="1"/>
    </xf>
    <xf numFmtId="14" fontId="0" fillId="9" borderId="1" xfId="0" applyNumberFormat="1" applyFill="1" applyBorder="1" applyAlignment="1" applyProtection="1">
      <alignment horizontal="left" vertical="center"/>
      <protection locked="0"/>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0" fillId="15" borderId="3" xfId="0" applyFill="1" applyBorder="1" applyAlignment="1">
      <alignment horizontal="center" vertical="center"/>
    </xf>
    <xf numFmtId="0" fontId="0" fillId="15" borderId="2" xfId="0" applyFill="1" applyBorder="1" applyAlignment="1">
      <alignment horizontal="center" vertical="center"/>
    </xf>
    <xf numFmtId="0" fontId="0" fillId="15" borderId="7" xfId="0" applyFill="1" applyBorder="1" applyAlignment="1">
      <alignment horizontal="center" vertical="center"/>
    </xf>
    <xf numFmtId="0" fontId="0" fillId="5" borderId="18" xfId="0" applyFill="1" applyBorder="1" applyAlignment="1">
      <alignment horizontal="center" vertical="center"/>
    </xf>
    <xf numFmtId="0" fontId="0" fillId="5" borderId="22" xfId="0" applyFill="1" applyBorder="1" applyAlignment="1">
      <alignment horizontal="center" vertical="center"/>
    </xf>
    <xf numFmtId="0" fontId="0" fillId="5" borderId="19" xfId="0" applyFill="1" applyBorder="1" applyAlignment="1">
      <alignment horizontal="center" vertical="center"/>
    </xf>
    <xf numFmtId="0" fontId="0" fillId="5" borderId="24" xfId="0" applyFill="1" applyBorder="1" applyAlignment="1">
      <alignment horizontal="center" vertical="center"/>
    </xf>
    <xf numFmtId="0" fontId="0" fillId="5" borderId="0" xfId="0" applyFill="1" applyAlignment="1">
      <alignment horizontal="center" vertical="center"/>
    </xf>
    <xf numFmtId="0" fontId="0" fillId="5" borderId="25" xfId="0" applyFill="1" applyBorder="1" applyAlignment="1">
      <alignment horizontal="center" vertical="center"/>
    </xf>
    <xf numFmtId="0" fontId="0" fillId="5" borderId="20" xfId="0" applyFill="1" applyBorder="1" applyAlignment="1">
      <alignment horizontal="center" vertical="center"/>
    </xf>
    <xf numFmtId="0" fontId="0" fillId="5" borderId="23" xfId="0" applyFill="1" applyBorder="1" applyAlignment="1">
      <alignment horizontal="center" vertical="center"/>
    </xf>
    <xf numFmtId="0" fontId="0" fillId="5" borderId="21" xfId="0" applyFill="1" applyBorder="1" applyAlignment="1">
      <alignment horizontal="center" vertical="center"/>
    </xf>
    <xf numFmtId="0" fontId="10" fillId="2" borderId="7" xfId="0" applyFont="1" applyFill="1" applyBorder="1" applyAlignment="1">
      <alignment horizontal="center" vertical="center" wrapText="1"/>
    </xf>
    <xf numFmtId="0" fontId="7" fillId="8" borderId="3" xfId="0" applyFont="1" applyFill="1" applyBorder="1" applyAlignment="1">
      <alignment horizontal="left" vertical="center"/>
    </xf>
    <xf numFmtId="0" fontId="7" fillId="8" borderId="7" xfId="0" applyFont="1" applyFill="1" applyBorder="1" applyAlignment="1">
      <alignment horizontal="left" vertical="center"/>
    </xf>
    <xf numFmtId="0" fontId="10" fillId="2" borderId="6"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4" fillId="0" borderId="27" xfId="0" applyFont="1" applyBorder="1" applyAlignment="1">
      <alignment horizontal="center" vertical="center"/>
    </xf>
    <xf numFmtId="0" fontId="4" fillId="0" borderId="26" xfId="0" applyFont="1" applyBorder="1" applyAlignment="1">
      <alignment horizontal="center" vertical="center"/>
    </xf>
    <xf numFmtId="0" fontId="4" fillId="0" borderId="28" xfId="0" applyFont="1" applyBorder="1" applyAlignment="1">
      <alignment horizontal="center" vertical="center"/>
    </xf>
    <xf numFmtId="0" fontId="1" fillId="8" borderId="3" xfId="0" applyFont="1" applyFill="1" applyBorder="1" applyAlignment="1">
      <alignment horizontal="left" vertical="center"/>
    </xf>
    <xf numFmtId="0" fontId="1" fillId="8" borderId="2" xfId="0" applyFont="1" applyFill="1" applyBorder="1" applyAlignment="1">
      <alignment horizontal="left" vertical="center"/>
    </xf>
    <xf numFmtId="0" fontId="1" fillId="8" borderId="7" xfId="0" applyFont="1" applyFill="1" applyBorder="1" applyAlignment="1">
      <alignment horizontal="left" vertical="center"/>
    </xf>
    <xf numFmtId="0" fontId="6" fillId="4" borderId="18" xfId="0" applyFont="1" applyFill="1" applyBorder="1" applyAlignment="1">
      <alignment horizontal="left" vertical="center" wrapText="1"/>
    </xf>
    <xf numFmtId="0" fontId="6" fillId="4" borderId="22" xfId="0" applyFont="1" applyFill="1" applyBorder="1" applyAlignment="1">
      <alignment horizontal="left"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9" xfId="0" applyFont="1" applyBorder="1" applyAlignment="1">
      <alignment vertical="center" wrapText="1"/>
    </xf>
    <xf numFmtId="0" fontId="11" fillId="0" borderId="10" xfId="0" applyFont="1" applyBorder="1" applyAlignment="1">
      <alignment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0" borderId="5" xfId="0" applyFont="1" applyBorder="1" applyAlignment="1">
      <alignment vertic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7" fillId="0" borderId="32"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3" xfId="0" applyFont="1" applyBorder="1" applyAlignment="1">
      <alignment horizontal="center" vertical="center" wrapText="1"/>
    </xf>
    <xf numFmtId="166" fontId="6" fillId="12" borderId="3" xfId="0" applyNumberFormat="1" applyFont="1" applyFill="1" applyBorder="1" applyAlignment="1">
      <alignment horizontal="center" vertical="center" wrapText="1"/>
    </xf>
    <xf numFmtId="166" fontId="6" fillId="12" borderId="7" xfId="0" applyNumberFormat="1" applyFont="1" applyFill="1" applyBorder="1" applyAlignment="1">
      <alignment horizontal="center" vertical="center" wrapText="1"/>
    </xf>
    <xf numFmtId="165" fontId="6" fillId="12" borderId="3" xfId="0" applyNumberFormat="1" applyFont="1" applyFill="1" applyBorder="1" applyAlignment="1">
      <alignment horizontal="center" vertical="center" wrapText="1"/>
    </xf>
    <xf numFmtId="165" fontId="6" fillId="12" borderId="7" xfId="0" applyNumberFormat="1" applyFont="1" applyFill="1" applyBorder="1" applyAlignment="1">
      <alignment horizontal="center" vertical="center" wrapText="1"/>
    </xf>
    <xf numFmtId="0" fontId="26" fillId="0" borderId="0" xfId="0" applyFont="1" applyAlignment="1">
      <alignment horizontal="left" vertical="center"/>
    </xf>
    <xf numFmtId="0" fontId="7" fillId="8" borderId="0" xfId="0" applyFont="1" applyFill="1" applyAlignment="1">
      <alignment horizontal="left" vertical="center" wrapText="1"/>
    </xf>
    <xf numFmtId="0" fontId="7" fillId="8" borderId="25" xfId="0" applyFont="1" applyFill="1" applyBorder="1" applyAlignment="1">
      <alignment horizontal="left" vertical="center" wrapText="1"/>
    </xf>
    <xf numFmtId="0" fontId="7" fillId="8" borderId="23" xfId="0" applyFont="1" applyFill="1" applyBorder="1" applyAlignment="1">
      <alignment horizontal="left" vertical="center" wrapText="1"/>
    </xf>
    <xf numFmtId="0" fontId="7" fillId="8" borderId="21" xfId="0" applyFont="1" applyFill="1" applyBorder="1" applyAlignment="1">
      <alignment horizontal="left" vertical="center" wrapText="1"/>
    </xf>
    <xf numFmtId="0" fontId="1" fillId="8" borderId="1" xfId="0" applyFont="1" applyFill="1" applyBorder="1" applyAlignment="1">
      <alignment horizontal="left"/>
    </xf>
    <xf numFmtId="0" fontId="1" fillId="8" borderId="1" xfId="0" applyFont="1" applyFill="1" applyBorder="1" applyAlignment="1">
      <alignment horizontal="left" vertical="center"/>
    </xf>
    <xf numFmtId="0" fontId="0" fillId="9" borderId="3" xfId="0" applyFill="1" applyBorder="1" applyAlignment="1" applyProtection="1">
      <alignment horizontal="center" vertical="center" wrapText="1"/>
      <protection locked="0"/>
    </xf>
    <xf numFmtId="0" fontId="0" fillId="9" borderId="2" xfId="0" applyFill="1" applyBorder="1" applyAlignment="1" applyProtection="1">
      <alignment horizontal="center" vertical="center" wrapText="1"/>
      <protection locked="0"/>
    </xf>
    <xf numFmtId="0" fontId="0" fillId="9" borderId="7" xfId="0" applyFill="1" applyBorder="1" applyAlignment="1" applyProtection="1">
      <alignment horizontal="center" vertical="center" wrapText="1"/>
      <protection locked="0"/>
    </xf>
    <xf numFmtId="168" fontId="0" fillId="5" borderId="18" xfId="0" applyNumberFormat="1" applyFill="1" applyBorder="1" applyAlignment="1">
      <alignment horizontal="center" vertical="center"/>
    </xf>
    <xf numFmtId="168" fontId="0" fillId="5" borderId="22" xfId="0" applyNumberFormat="1" applyFill="1" applyBorder="1" applyAlignment="1">
      <alignment horizontal="center" vertical="center"/>
    </xf>
    <xf numFmtId="168" fontId="0" fillId="5" borderId="19" xfId="0" applyNumberFormat="1" applyFill="1" applyBorder="1" applyAlignment="1">
      <alignment horizontal="center" vertical="center"/>
    </xf>
    <xf numFmtId="168" fontId="0" fillId="5" borderId="24" xfId="0" applyNumberFormat="1" applyFill="1" applyBorder="1" applyAlignment="1">
      <alignment horizontal="center" vertical="center"/>
    </xf>
    <xf numFmtId="168" fontId="0" fillId="5" borderId="0" xfId="0" applyNumberFormat="1" applyFill="1" applyAlignment="1">
      <alignment horizontal="center" vertical="center"/>
    </xf>
    <xf numFmtId="168" fontId="0" fillId="5" borderId="25" xfId="0" applyNumberFormat="1" applyFill="1" applyBorder="1" applyAlignment="1">
      <alignment horizontal="center" vertical="center"/>
    </xf>
    <xf numFmtId="168" fontId="0" fillId="5" borderId="20" xfId="0" applyNumberFormat="1" applyFill="1" applyBorder="1" applyAlignment="1">
      <alignment horizontal="center" vertical="center"/>
    </xf>
    <xf numFmtId="168" fontId="0" fillId="5" borderId="23" xfId="0" applyNumberFormat="1" applyFill="1" applyBorder="1" applyAlignment="1">
      <alignment horizontal="center" vertical="center"/>
    </xf>
    <xf numFmtId="168" fontId="0" fillId="5" borderId="21" xfId="0" applyNumberFormat="1" applyFill="1" applyBorder="1" applyAlignment="1">
      <alignment horizontal="center" vertical="center"/>
    </xf>
    <xf numFmtId="0" fontId="0" fillId="0" borderId="2" xfId="0" applyBorder="1" applyAlignment="1" applyProtection="1">
      <alignment horizontal="left" vertical="center"/>
      <protection locked="0"/>
    </xf>
    <xf numFmtId="0" fontId="0" fillId="0" borderId="7" xfId="0" applyBorder="1" applyAlignment="1" applyProtection="1">
      <alignment horizontal="left" vertical="center"/>
      <protection locked="0"/>
    </xf>
    <xf numFmtId="0" fontId="15" fillId="0" borderId="43" xfId="0" applyFont="1" applyBorder="1" applyAlignment="1">
      <alignment horizontal="left"/>
    </xf>
    <xf numFmtId="0" fontId="15" fillId="0" borderId="44" xfId="0" applyFont="1" applyBorder="1" applyAlignment="1">
      <alignment horizontal="left"/>
    </xf>
    <xf numFmtId="0" fontId="15" fillId="0" borderId="18" xfId="0" applyFont="1" applyBorder="1" applyAlignment="1">
      <alignment horizontal="left" vertical="center"/>
    </xf>
    <xf numFmtId="0" fontId="15" fillId="0" borderId="19" xfId="0" applyFont="1" applyBorder="1" applyAlignment="1">
      <alignment horizontal="left" vertical="center"/>
    </xf>
    <xf numFmtId="0" fontId="15" fillId="0" borderId="1" xfId="0" applyFont="1" applyBorder="1" applyAlignment="1">
      <alignment horizontal="left"/>
    </xf>
    <xf numFmtId="0" fontId="10" fillId="13" borderId="3" xfId="0" applyFont="1" applyFill="1" applyBorder="1" applyAlignment="1" applyProtection="1">
      <alignment horizontal="center" vertical="center" wrapText="1"/>
      <protection locked="0"/>
    </xf>
    <xf numFmtId="0" fontId="0" fillId="11" borderId="3" xfId="0" applyFill="1" applyBorder="1" applyAlignment="1" applyProtection="1">
      <alignment horizontal="left" vertical="top"/>
      <protection locked="0"/>
    </xf>
    <xf numFmtId="0" fontId="0" fillId="11" borderId="2" xfId="0" applyFill="1" applyBorder="1" applyAlignment="1" applyProtection="1">
      <alignment horizontal="left" vertical="top"/>
      <protection locked="0"/>
    </xf>
    <xf numFmtId="0" fontId="0" fillId="11" borderId="7" xfId="0" applyFill="1" applyBorder="1" applyAlignment="1" applyProtection="1">
      <alignment horizontal="left" vertical="top"/>
      <protection locked="0"/>
    </xf>
    <xf numFmtId="0" fontId="0" fillId="11" borderId="1" xfId="0" applyFill="1" applyBorder="1" applyAlignment="1" applyProtection="1">
      <alignment horizontal="left" vertical="center"/>
      <protection locked="0"/>
    </xf>
    <xf numFmtId="0" fontId="0" fillId="11" borderId="1" xfId="0" applyFill="1" applyBorder="1" applyAlignment="1" applyProtection="1">
      <alignment horizontal="left" vertical="center" wrapText="1"/>
      <protection locked="0"/>
    </xf>
    <xf numFmtId="0" fontId="1" fillId="10" borderId="18" xfId="0" applyFont="1" applyFill="1" applyBorder="1" applyAlignment="1">
      <alignment horizontal="left" vertical="center" wrapText="1"/>
    </xf>
    <xf numFmtId="0" fontId="1" fillId="10" borderId="19" xfId="0" applyFont="1" applyFill="1" applyBorder="1" applyAlignment="1">
      <alignment horizontal="left" vertical="center" wrapText="1"/>
    </xf>
    <xf numFmtId="0" fontId="1" fillId="10" borderId="24" xfId="0" applyFont="1" applyFill="1" applyBorder="1" applyAlignment="1">
      <alignment horizontal="left" vertical="center" wrapText="1"/>
    </xf>
    <xf numFmtId="0" fontId="1" fillId="10" borderId="25" xfId="0" applyFont="1" applyFill="1" applyBorder="1" applyAlignment="1">
      <alignment horizontal="left" vertical="center" wrapText="1"/>
    </xf>
    <xf numFmtId="0" fontId="1" fillId="10" borderId="20" xfId="0" applyFont="1" applyFill="1" applyBorder="1" applyAlignment="1">
      <alignment horizontal="left" vertical="center" wrapText="1"/>
    </xf>
    <xf numFmtId="0" fontId="1" fillId="10" borderId="21" xfId="0" applyFont="1" applyFill="1" applyBorder="1" applyAlignment="1">
      <alignment horizontal="left" vertical="center" wrapText="1"/>
    </xf>
    <xf numFmtId="0" fontId="4" fillId="11" borderId="3" xfId="0" applyFont="1" applyFill="1" applyBorder="1" applyAlignment="1" applyProtection="1">
      <alignment horizontal="center" vertical="center" wrapText="1"/>
      <protection locked="0"/>
    </xf>
    <xf numFmtId="0" fontId="4" fillId="11" borderId="7" xfId="0" applyFont="1" applyFill="1" applyBorder="1" applyAlignment="1" applyProtection="1">
      <alignment horizontal="center" vertical="center" wrapText="1"/>
      <protection locked="0"/>
    </xf>
    <xf numFmtId="0" fontId="0" fillId="11" borderId="3" xfId="0" applyFill="1" applyBorder="1" applyAlignment="1" applyProtection="1">
      <alignment horizontal="center" vertical="center" wrapText="1"/>
      <protection locked="0"/>
    </xf>
    <xf numFmtId="0" fontId="0" fillId="11" borderId="2" xfId="0" applyFill="1" applyBorder="1" applyAlignment="1" applyProtection="1">
      <alignment horizontal="center" vertical="center" wrapText="1"/>
      <protection locked="0"/>
    </xf>
    <xf numFmtId="0" fontId="0" fillId="11" borderId="7" xfId="0" applyFill="1" applyBorder="1" applyAlignment="1" applyProtection="1">
      <alignment horizontal="center" vertical="center" wrapText="1"/>
      <protection locked="0"/>
    </xf>
    <xf numFmtId="0" fontId="1" fillId="2" borderId="0" xfId="0" applyFont="1" applyFill="1" applyAlignment="1">
      <alignment horizontal="right"/>
    </xf>
    <xf numFmtId="0" fontId="1" fillId="2" borderId="0" xfId="0" applyFont="1" applyFill="1" applyAlignment="1">
      <alignment horizontal="left" vertical="center"/>
    </xf>
    <xf numFmtId="0" fontId="4" fillId="11" borderId="18" xfId="0" applyFont="1" applyFill="1" applyBorder="1" applyAlignment="1" applyProtection="1">
      <alignment horizontal="center" vertical="center" wrapText="1"/>
      <protection locked="0"/>
    </xf>
    <xf numFmtId="0" fontId="4" fillId="11" borderId="19" xfId="0" applyFont="1" applyFill="1" applyBorder="1" applyAlignment="1" applyProtection="1">
      <alignment horizontal="center" vertical="center" wrapText="1"/>
      <protection locked="0"/>
    </xf>
    <xf numFmtId="0" fontId="7" fillId="10" borderId="22" xfId="0" applyFont="1" applyFill="1" applyBorder="1" applyAlignment="1">
      <alignment horizontal="right" vertical="center"/>
    </xf>
    <xf numFmtId="0" fontId="7" fillId="10" borderId="19" xfId="0" applyFont="1" applyFill="1" applyBorder="1" applyAlignment="1">
      <alignment horizontal="right" vertical="center"/>
    </xf>
    <xf numFmtId="0" fontId="7" fillId="10" borderId="0" xfId="0" applyFont="1" applyFill="1" applyAlignment="1">
      <alignment horizontal="right" vertical="center"/>
    </xf>
    <xf numFmtId="0" fontId="7" fillId="10" borderId="25" xfId="0" applyFont="1" applyFill="1" applyBorder="1" applyAlignment="1">
      <alignment horizontal="right" vertical="center"/>
    </xf>
    <xf numFmtId="0" fontId="7" fillId="10" borderId="22" xfId="0" applyFont="1" applyFill="1" applyBorder="1" applyAlignment="1">
      <alignment horizontal="left" vertical="center" wrapText="1"/>
    </xf>
    <xf numFmtId="0" fontId="7" fillId="10" borderId="19" xfId="0" applyFont="1" applyFill="1" applyBorder="1" applyAlignment="1">
      <alignment horizontal="left" vertical="center" wrapText="1"/>
    </xf>
    <xf numFmtId="0" fontId="7" fillId="10" borderId="0" xfId="0" applyFont="1" applyFill="1" applyAlignment="1">
      <alignment horizontal="left" vertical="center" wrapText="1"/>
    </xf>
    <xf numFmtId="0" fontId="7" fillId="10" borderId="25" xfId="0" applyFont="1" applyFill="1" applyBorder="1" applyAlignment="1">
      <alignment horizontal="left" vertical="center" wrapText="1"/>
    </xf>
    <xf numFmtId="0" fontId="7" fillId="10" borderId="23" xfId="0" applyFont="1" applyFill="1" applyBorder="1" applyAlignment="1">
      <alignment horizontal="left" vertical="center" wrapText="1"/>
    </xf>
    <xf numFmtId="0" fontId="7" fillId="10" borderId="21" xfId="0" applyFont="1" applyFill="1" applyBorder="1" applyAlignment="1">
      <alignment horizontal="left" vertical="center" wrapText="1"/>
    </xf>
    <xf numFmtId="0" fontId="3" fillId="0" borderId="5" xfId="0" applyFont="1" applyBorder="1" applyAlignment="1">
      <alignment horizontal="center" vertical="center" wrapText="1"/>
    </xf>
    <xf numFmtId="0" fontId="6" fillId="0" borderId="8" xfId="0" applyFont="1" applyBorder="1" applyAlignment="1">
      <alignment horizontal="center" vertical="center" wrapText="1"/>
    </xf>
    <xf numFmtId="0" fontId="1" fillId="10" borderId="1" xfId="0" applyFont="1" applyFill="1" applyBorder="1" applyAlignment="1">
      <alignment horizontal="left" vertical="center"/>
    </xf>
    <xf numFmtId="14" fontId="0" fillId="11" borderId="1" xfId="0" applyNumberFormat="1" applyFill="1" applyBorder="1" applyAlignment="1" applyProtection="1">
      <alignment horizontal="left" vertical="center"/>
      <protection locked="0"/>
    </xf>
    <xf numFmtId="0" fontId="0" fillId="11" borderId="3" xfId="0" applyFill="1" applyBorder="1" applyAlignment="1" applyProtection="1">
      <alignment horizontal="left" vertical="center" wrapText="1"/>
      <protection locked="0"/>
    </xf>
    <xf numFmtId="0" fontId="0" fillId="11" borderId="2" xfId="0" applyFill="1" applyBorder="1" applyAlignment="1" applyProtection="1">
      <alignment horizontal="left" vertical="center" wrapText="1"/>
      <protection locked="0"/>
    </xf>
    <xf numFmtId="0" fontId="0" fillId="11" borderId="7" xfId="0" applyFill="1" applyBorder="1" applyAlignment="1" applyProtection="1">
      <alignment horizontal="left" vertical="center" wrapText="1"/>
      <protection locked="0"/>
    </xf>
    <xf numFmtId="0" fontId="10" fillId="13" borderId="41" xfId="0" applyFont="1" applyFill="1" applyBorder="1" applyAlignment="1" applyProtection="1">
      <alignment horizontal="center" vertical="center" wrapText="1"/>
      <protection locked="0"/>
    </xf>
    <xf numFmtId="0" fontId="0" fillId="11" borderId="3" xfId="0" applyFill="1" applyBorder="1" applyAlignment="1" applyProtection="1">
      <alignment horizontal="left" vertical="center"/>
      <protection locked="0"/>
    </xf>
    <xf numFmtId="0" fontId="0" fillId="11" borderId="2" xfId="0" applyFill="1" applyBorder="1" applyAlignment="1" applyProtection="1">
      <alignment horizontal="left" vertical="center"/>
      <protection locked="0"/>
    </xf>
    <xf numFmtId="0" fontId="0" fillId="11" borderId="7" xfId="0" applyFill="1" applyBorder="1" applyAlignment="1" applyProtection="1">
      <alignment horizontal="left" vertical="center"/>
      <protection locked="0"/>
    </xf>
    <xf numFmtId="0" fontId="15" fillId="0" borderId="3" xfId="0" applyFont="1" applyBorder="1" applyAlignment="1"/>
    <xf numFmtId="0" fontId="15" fillId="0" borderId="2" xfId="0" applyFont="1" applyBorder="1" applyAlignment="1"/>
    <xf numFmtId="0" fontId="15" fillId="0" borderId="7" xfId="0" applyFont="1" applyBorder="1" applyAlignment="1"/>
    <xf numFmtId="0" fontId="15" fillId="0" borderId="3" xfId="0" applyFont="1" applyBorder="1" applyAlignment="1">
      <alignment vertical="center"/>
    </xf>
    <xf numFmtId="0" fontId="15" fillId="0" borderId="7" xfId="0" applyFont="1" applyBorder="1" applyAlignment="1">
      <alignment vertical="center"/>
    </xf>
    <xf numFmtId="0" fontId="7" fillId="10" borderId="3" xfId="0" applyFont="1" applyFill="1" applyBorder="1" applyAlignment="1">
      <alignment horizontal="left" vertical="center"/>
    </xf>
    <xf numFmtId="0" fontId="7" fillId="10" borderId="7" xfId="0" applyFont="1" applyFill="1" applyBorder="1" applyAlignment="1">
      <alignment horizontal="left" vertical="center"/>
    </xf>
    <xf numFmtId="0" fontId="2" fillId="3" borderId="3"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10" borderId="0" xfId="0" applyFont="1" applyFill="1" applyAlignment="1">
      <alignment horizontal="left" vertical="center" wrapText="1"/>
    </xf>
    <xf numFmtId="0" fontId="1" fillId="10" borderId="23" xfId="0" applyFont="1" applyFill="1" applyBorder="1" applyAlignment="1">
      <alignment horizontal="left" vertical="center" wrapText="1"/>
    </xf>
    <xf numFmtId="0" fontId="1" fillId="10" borderId="1" xfId="0" quotePrefix="1" applyFont="1" applyFill="1" applyBorder="1" applyAlignment="1">
      <alignment horizontal="left" vertical="center" wrapText="1"/>
    </xf>
    <xf numFmtId="0" fontId="1" fillId="10" borderId="1" xfId="0" applyFont="1" applyFill="1" applyBorder="1" applyAlignment="1">
      <alignment horizontal="left" vertical="center" wrapText="1"/>
    </xf>
    <xf numFmtId="0" fontId="0" fillId="11" borderId="1" xfId="0" applyFill="1" applyBorder="1" applyAlignment="1" applyProtection="1">
      <alignment horizontal="center" vertical="center"/>
      <protection locked="0"/>
    </xf>
    <xf numFmtId="0" fontId="10" fillId="13" borderId="43" xfId="0" applyFont="1" applyFill="1" applyBorder="1" applyAlignment="1" applyProtection="1">
      <alignment horizontal="center" vertical="center" wrapText="1"/>
      <protection locked="0"/>
    </xf>
    <xf numFmtId="0" fontId="10" fillId="13" borderId="44" xfId="0" applyFont="1" applyFill="1" applyBorder="1" applyAlignment="1" applyProtection="1">
      <alignment horizontal="center" vertical="center" wrapText="1"/>
      <protection locked="0"/>
    </xf>
    <xf numFmtId="0" fontId="0" fillId="0" borderId="3" xfId="0" applyBorder="1" applyAlignment="1">
      <alignment horizontal="left"/>
    </xf>
    <xf numFmtId="0" fontId="1" fillId="10" borderId="3" xfId="0" applyFont="1" applyFill="1" applyBorder="1" applyAlignment="1">
      <alignment horizontal="left" vertical="center"/>
    </xf>
    <xf numFmtId="0" fontId="1" fillId="10" borderId="2" xfId="0" applyFont="1" applyFill="1" applyBorder="1" applyAlignment="1">
      <alignment horizontal="left" vertical="center"/>
    </xf>
    <xf numFmtId="0" fontId="1" fillId="10" borderId="7" xfId="0" applyFont="1" applyFill="1" applyBorder="1" applyAlignment="1">
      <alignment horizontal="left" vertical="center"/>
    </xf>
    <xf numFmtId="0" fontId="1" fillId="10" borderId="1" xfId="0" applyFont="1" applyFill="1" applyBorder="1" applyAlignment="1">
      <alignment horizontal="right" vertical="center" wrapText="1"/>
    </xf>
  </cellXfs>
  <cellStyles count="2">
    <cellStyle name="Hyperlink" xfId="1" builtinId="8"/>
    <cellStyle name="Normal" xfId="0" builtinId="0"/>
  </cellStyles>
  <dxfs count="0"/>
  <tableStyles count="0" defaultTableStyle="TableStyleMedium2" defaultPivotStyle="PivotStyleLight16"/>
  <colors>
    <mruColors>
      <color rgb="FFCCCCFF"/>
      <color rgb="FF009999"/>
      <color rgb="FF33CCCC"/>
      <color rgb="FF00CC99"/>
      <color rgb="FF660066"/>
      <color rgb="FFCCECFF"/>
      <color rgb="FF008080"/>
      <color rgb="FF003399"/>
      <color rgb="FF0099CC"/>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895350</xdr:colOff>
          <xdr:row>16</xdr:row>
          <xdr:rowOff>190500</xdr:rowOff>
        </xdr:from>
        <xdr:to>
          <xdr:col>4</xdr:col>
          <xdr:colOff>1790700</xdr:colOff>
          <xdr:row>18</xdr:row>
          <xdr:rowOff>152400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895350</xdr:colOff>
          <xdr:row>15</xdr:row>
          <xdr:rowOff>209550</xdr:rowOff>
        </xdr:from>
        <xdr:to>
          <xdr:col>3</xdr:col>
          <xdr:colOff>1809750</xdr:colOff>
          <xdr:row>17</xdr:row>
          <xdr:rowOff>152400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2781300</xdr:colOff>
          <xdr:row>15</xdr:row>
          <xdr:rowOff>419100</xdr:rowOff>
        </xdr:from>
        <xdr:to>
          <xdr:col>3</xdr:col>
          <xdr:colOff>704850</xdr:colOff>
          <xdr:row>17</xdr:row>
          <xdr:rowOff>76200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4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1771650</xdr:colOff>
          <xdr:row>16</xdr:row>
          <xdr:rowOff>419100</xdr:rowOff>
        </xdr:from>
        <xdr:to>
          <xdr:col>4</xdr:col>
          <xdr:colOff>209550</xdr:colOff>
          <xdr:row>18</xdr:row>
          <xdr:rowOff>76200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4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495300</xdr:colOff>
          <xdr:row>15</xdr:row>
          <xdr:rowOff>361950</xdr:rowOff>
        </xdr:from>
        <xdr:to>
          <xdr:col>3</xdr:col>
          <xdr:colOff>1409700</xdr:colOff>
          <xdr:row>17</xdr:row>
          <xdr:rowOff>76200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2457450</xdr:colOff>
          <xdr:row>16</xdr:row>
          <xdr:rowOff>361950</xdr:rowOff>
        </xdr:from>
        <xdr:to>
          <xdr:col>4</xdr:col>
          <xdr:colOff>876300</xdr:colOff>
          <xdr:row>18</xdr:row>
          <xdr:rowOff>95250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london.gov.uk/what-we-do/planning/implementing-london-plan/london-plan-guidance/whole-life-cycle-carbon-assessments-guidance" TargetMode="External"/><Relationship Id="rId2" Type="http://schemas.openxmlformats.org/officeDocument/2006/relationships/hyperlink" Target="mailto:ZeroCarbonPlanning@london.gov.uk" TargetMode="External"/><Relationship Id="rId1" Type="http://schemas.openxmlformats.org/officeDocument/2006/relationships/hyperlink" Target="mailto:ZeroCarbonPlanning@london.gov.uk"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6.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B8263-BC31-4533-87FA-B70984A70255}">
  <dimension ref="B3:C21"/>
  <sheetViews>
    <sheetView showGridLines="0" topLeftCell="A4" workbookViewId="0">
      <selection activeCell="B28" sqref="B28"/>
    </sheetView>
  </sheetViews>
  <sheetFormatPr defaultRowHeight="12.75" x14ac:dyDescent="0.2"/>
  <cols>
    <col min="2" max="2" width="40" customWidth="1"/>
    <col min="3" max="3" width="64.42578125" style="44" customWidth="1"/>
  </cols>
  <sheetData>
    <row r="3" spans="2:3" x14ac:dyDescent="0.2">
      <c r="B3" s="48" t="s">
        <v>0</v>
      </c>
    </row>
    <row r="5" spans="2:3" x14ac:dyDescent="0.2">
      <c r="B5" s="179" t="s">
        <v>1</v>
      </c>
      <c r="C5" s="180" t="s">
        <v>2</v>
      </c>
    </row>
    <row r="6" spans="2:3" ht="25.5" x14ac:dyDescent="0.2">
      <c r="B6" s="191" t="s">
        <v>3</v>
      </c>
      <c r="C6" s="181" t="s">
        <v>4</v>
      </c>
    </row>
    <row r="7" spans="2:3" x14ac:dyDescent="0.2">
      <c r="B7" s="192"/>
      <c r="C7" s="177" t="s">
        <v>5</v>
      </c>
    </row>
    <row r="8" spans="2:3" x14ac:dyDescent="0.2">
      <c r="B8" s="193" t="s">
        <v>6</v>
      </c>
      <c r="C8" s="177" t="s">
        <v>7</v>
      </c>
    </row>
    <row r="9" spans="2:3" ht="25.5" x14ac:dyDescent="0.2">
      <c r="B9" s="193"/>
      <c r="C9" s="177" t="s">
        <v>8</v>
      </c>
    </row>
    <row r="10" spans="2:3" x14ac:dyDescent="0.2">
      <c r="B10" s="193"/>
      <c r="C10" s="177" t="s">
        <v>9</v>
      </c>
    </row>
    <row r="11" spans="2:3" ht="25.5" x14ac:dyDescent="0.2">
      <c r="B11" s="193"/>
      <c r="C11" s="177" t="s">
        <v>10</v>
      </c>
    </row>
    <row r="12" spans="2:3" ht="25.5" x14ac:dyDescent="0.2">
      <c r="B12" s="193"/>
      <c r="C12" s="177" t="s">
        <v>11</v>
      </c>
    </row>
    <row r="13" spans="2:3" x14ac:dyDescent="0.2">
      <c r="B13" s="193"/>
      <c r="C13" s="177" t="s">
        <v>12</v>
      </c>
    </row>
    <row r="14" spans="2:3" x14ac:dyDescent="0.2">
      <c r="B14" s="193"/>
      <c r="C14" s="177" t="s">
        <v>13</v>
      </c>
    </row>
    <row r="15" spans="2:3" ht="25.5" x14ac:dyDescent="0.2">
      <c r="B15" s="193"/>
      <c r="C15" s="177" t="s">
        <v>14</v>
      </c>
    </row>
    <row r="16" spans="2:3" ht="25.5" x14ac:dyDescent="0.2">
      <c r="B16" s="193"/>
      <c r="C16" s="177" t="s">
        <v>15</v>
      </c>
    </row>
    <row r="17" spans="2:3" ht="25.5" x14ac:dyDescent="0.2">
      <c r="B17" s="193"/>
      <c r="C17" s="177" t="s">
        <v>16</v>
      </c>
    </row>
    <row r="18" spans="2:3" x14ac:dyDescent="0.2">
      <c r="B18" s="193"/>
      <c r="C18" s="177" t="s">
        <v>17</v>
      </c>
    </row>
    <row r="19" spans="2:3" ht="27.75" customHeight="1" x14ac:dyDescent="0.2">
      <c r="B19" s="194"/>
      <c r="C19" s="178" t="s">
        <v>18</v>
      </c>
    </row>
    <row r="20" spans="2:3" ht="19.5" customHeight="1" x14ac:dyDescent="0.2">
      <c r="B20" s="192" t="s">
        <v>19</v>
      </c>
      <c r="C20" s="177" t="s">
        <v>20</v>
      </c>
    </row>
    <row r="21" spans="2:3" ht="26.25" customHeight="1" x14ac:dyDescent="0.2">
      <c r="B21" s="192"/>
      <c r="C21" s="177" t="s">
        <v>21</v>
      </c>
    </row>
  </sheetData>
  <mergeCells count="3">
    <mergeCell ref="B6:B7"/>
    <mergeCell ref="B8:B19"/>
    <mergeCell ref="B20:B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6"/>
  <sheetViews>
    <sheetView showGridLines="0" workbookViewId="0"/>
  </sheetViews>
  <sheetFormatPr defaultRowHeight="12.75" x14ac:dyDescent="0.2"/>
  <cols>
    <col min="12" max="12" width="19" customWidth="1"/>
    <col min="13" max="13" width="4.28515625" customWidth="1"/>
    <col min="14" max="14" width="3.5703125" customWidth="1"/>
  </cols>
  <sheetData>
    <row r="1" spans="1:12" s="1" customFormat="1" ht="26.25" customHeight="1" x14ac:dyDescent="0.3">
      <c r="A1" s="6" t="s">
        <v>22</v>
      </c>
      <c r="B1" s="3"/>
      <c r="C1" s="3"/>
      <c r="D1" s="3"/>
      <c r="E1" s="3"/>
      <c r="F1" s="3"/>
      <c r="G1" s="3"/>
      <c r="H1" s="3"/>
      <c r="I1" s="3"/>
      <c r="J1" s="3"/>
      <c r="K1" s="3"/>
      <c r="L1" s="3"/>
    </row>
    <row r="3" spans="1:12" x14ac:dyDescent="0.2">
      <c r="A3" s="7" t="s">
        <v>23</v>
      </c>
      <c r="B3" s="8"/>
      <c r="C3" s="8"/>
      <c r="D3" s="8"/>
      <c r="E3" s="8"/>
      <c r="F3" s="8"/>
      <c r="G3" s="8"/>
      <c r="H3" s="8"/>
      <c r="I3" s="8"/>
      <c r="J3" s="8"/>
      <c r="K3" s="8"/>
      <c r="L3" s="8"/>
    </row>
    <row r="4" spans="1:12" ht="9.75" customHeight="1" x14ac:dyDescent="0.2">
      <c r="A4" s="4"/>
    </row>
    <row r="5" spans="1:12" ht="12.75" customHeight="1" x14ac:dyDescent="0.2">
      <c r="A5" s="195" t="s">
        <v>24</v>
      </c>
      <c r="B5" s="195"/>
      <c r="C5" s="195"/>
      <c r="D5" s="195"/>
      <c r="E5" s="195"/>
      <c r="F5" s="195"/>
      <c r="G5" s="195"/>
      <c r="H5" s="195"/>
      <c r="I5" s="195"/>
      <c r="J5" s="195"/>
      <c r="K5" s="195"/>
      <c r="L5" s="195"/>
    </row>
    <row r="6" spans="1:12" ht="12.75" customHeight="1" x14ac:dyDescent="0.2">
      <c r="A6" s="195"/>
      <c r="B6" s="195"/>
      <c r="C6" s="195"/>
      <c r="D6" s="195"/>
      <c r="E6" s="195"/>
      <c r="F6" s="195"/>
      <c r="G6" s="195"/>
      <c r="H6" s="195"/>
      <c r="I6" s="195"/>
      <c r="J6" s="195"/>
      <c r="K6" s="195"/>
      <c r="L6" s="195"/>
    </row>
    <row r="7" spans="1:12" ht="12.75" customHeight="1" x14ac:dyDescent="0.2">
      <c r="A7" s="195"/>
      <c r="B7" s="195"/>
      <c r="C7" s="195"/>
      <c r="D7" s="195"/>
      <c r="E7" s="195"/>
      <c r="F7" s="195"/>
      <c r="G7" s="195"/>
      <c r="H7" s="195"/>
      <c r="I7" s="195"/>
      <c r="J7" s="195"/>
      <c r="K7" s="195"/>
      <c r="L7" s="195"/>
    </row>
    <row r="8" spans="1:12" ht="34.5" customHeight="1" x14ac:dyDescent="0.2">
      <c r="A8" s="197" t="s">
        <v>25</v>
      </c>
      <c r="B8" s="197"/>
      <c r="C8" s="197"/>
      <c r="D8" s="197"/>
      <c r="E8" s="197"/>
      <c r="F8" s="197"/>
      <c r="G8" s="197"/>
      <c r="H8" s="197"/>
      <c r="I8" s="197"/>
      <c r="J8" s="197"/>
      <c r="K8" s="197"/>
      <c r="L8" s="197"/>
    </row>
    <row r="9" spans="1:12" ht="15" customHeight="1" x14ac:dyDescent="0.2">
      <c r="A9" s="195" t="s">
        <v>26</v>
      </c>
      <c r="B9" s="195"/>
      <c r="C9" s="195"/>
      <c r="D9" s="195"/>
      <c r="E9" s="195"/>
      <c r="F9" s="195"/>
      <c r="G9" s="195"/>
      <c r="H9" s="195"/>
      <c r="I9" s="195"/>
      <c r="J9" s="195"/>
      <c r="K9" s="195"/>
      <c r="L9" s="195"/>
    </row>
    <row r="10" spans="1:12" ht="33" customHeight="1" x14ac:dyDescent="0.2">
      <c r="A10" s="195"/>
      <c r="B10" s="195"/>
      <c r="C10" s="195"/>
      <c r="D10" s="195"/>
      <c r="E10" s="195"/>
      <c r="F10" s="195"/>
      <c r="G10" s="195"/>
      <c r="H10" s="195"/>
      <c r="I10" s="195"/>
      <c r="J10" s="195"/>
      <c r="K10" s="195"/>
      <c r="L10" s="195"/>
    </row>
    <row r="11" spans="1:12" ht="15" customHeight="1" x14ac:dyDescent="0.2">
      <c r="A11" s="100" t="s">
        <v>27</v>
      </c>
      <c r="B11" s="99"/>
      <c r="C11" s="99"/>
      <c r="D11" s="97"/>
      <c r="E11" s="97"/>
      <c r="F11" s="97"/>
      <c r="G11" s="97"/>
      <c r="H11" s="97"/>
      <c r="I11" s="97"/>
      <c r="J11" s="97"/>
      <c r="K11" s="97"/>
      <c r="L11" s="97"/>
    </row>
    <row r="12" spans="1:12" x14ac:dyDescent="0.2">
      <c r="A12" s="195" t="s">
        <v>28</v>
      </c>
      <c r="B12" s="195"/>
      <c r="C12" s="195"/>
      <c r="D12" s="195"/>
      <c r="E12" s="195"/>
      <c r="F12" s="195"/>
      <c r="G12" s="195"/>
      <c r="H12" s="195"/>
      <c r="I12" s="195"/>
      <c r="J12" s="195"/>
      <c r="K12" s="195"/>
      <c r="L12" s="195"/>
    </row>
    <row r="13" spans="1:12" ht="35.25" customHeight="1" x14ac:dyDescent="0.2">
      <c r="A13" s="195"/>
      <c r="B13" s="195"/>
      <c r="C13" s="195"/>
      <c r="D13" s="195"/>
      <c r="E13" s="195"/>
      <c r="F13" s="195"/>
      <c r="G13" s="195"/>
      <c r="H13" s="195"/>
      <c r="I13" s="195"/>
      <c r="J13" s="195"/>
      <c r="K13" s="195"/>
      <c r="L13" s="195"/>
    </row>
    <row r="14" spans="1:12" x14ac:dyDescent="0.2">
      <c r="A14" s="100" t="s">
        <v>29</v>
      </c>
      <c r="B14" s="97"/>
      <c r="C14" s="97"/>
      <c r="D14" s="97"/>
      <c r="E14" s="97"/>
      <c r="F14" s="97"/>
      <c r="G14" s="97"/>
      <c r="H14" s="97"/>
      <c r="I14" s="97"/>
      <c r="J14" s="97"/>
      <c r="K14" s="97"/>
      <c r="L14" s="97"/>
    </row>
    <row r="15" spans="1:12" x14ac:dyDescent="0.2">
      <c r="A15" s="195" t="s">
        <v>30</v>
      </c>
      <c r="B15" s="195"/>
      <c r="C15" s="195"/>
      <c r="D15" s="195"/>
      <c r="E15" s="195"/>
      <c r="F15" s="195"/>
      <c r="G15" s="195"/>
      <c r="H15" s="195"/>
      <c r="I15" s="195"/>
      <c r="J15" s="195"/>
      <c r="K15" s="195"/>
      <c r="L15" s="195"/>
    </row>
    <row r="16" spans="1:12" ht="35.25" customHeight="1" x14ac:dyDescent="0.2">
      <c r="A16" s="195"/>
      <c r="B16" s="195"/>
      <c r="C16" s="195"/>
      <c r="D16" s="195"/>
      <c r="E16" s="195"/>
      <c r="F16" s="195"/>
      <c r="G16" s="195"/>
      <c r="H16" s="195"/>
      <c r="I16" s="195"/>
      <c r="J16" s="195"/>
      <c r="K16" s="195"/>
      <c r="L16" s="195"/>
    </row>
    <row r="17" spans="1:12" x14ac:dyDescent="0.2">
      <c r="A17" s="100" t="s">
        <v>31</v>
      </c>
      <c r="B17" s="97"/>
      <c r="C17" s="97"/>
      <c r="D17" s="97"/>
      <c r="E17" s="97"/>
      <c r="F17" s="97"/>
      <c r="G17" s="97"/>
      <c r="H17" s="97"/>
      <c r="I17" s="97"/>
      <c r="J17" s="97"/>
      <c r="K17" s="97"/>
      <c r="L17" s="97"/>
    </row>
    <row r="18" spans="1:12" x14ac:dyDescent="0.2">
      <c r="A18" s="195" t="s">
        <v>32</v>
      </c>
      <c r="B18" s="195"/>
      <c r="C18" s="195"/>
      <c r="D18" s="195"/>
      <c r="E18" s="195"/>
      <c r="F18" s="195"/>
      <c r="G18" s="195"/>
      <c r="H18" s="195"/>
      <c r="I18" s="195"/>
      <c r="J18" s="195"/>
      <c r="K18" s="195"/>
      <c r="L18" s="195"/>
    </row>
    <row r="19" spans="1:12" ht="20.25" customHeight="1" x14ac:dyDescent="0.2">
      <c r="A19" s="195"/>
      <c r="B19" s="195"/>
      <c r="C19" s="195"/>
      <c r="D19" s="195"/>
      <c r="E19" s="195"/>
      <c r="F19" s="195"/>
      <c r="G19" s="195"/>
      <c r="H19" s="195"/>
      <c r="I19" s="195"/>
      <c r="J19" s="195"/>
      <c r="K19" s="195"/>
      <c r="L19" s="195"/>
    </row>
    <row r="20" spans="1:12" ht="16.5" customHeight="1" x14ac:dyDescent="0.2">
      <c r="A20" s="195"/>
      <c r="B20" s="195"/>
      <c r="C20" s="195"/>
      <c r="D20" s="195"/>
      <c r="E20" s="195"/>
      <c r="F20" s="195"/>
      <c r="G20" s="195"/>
      <c r="H20" s="195"/>
      <c r="I20" s="195"/>
      <c r="J20" s="195"/>
      <c r="K20" s="195"/>
      <c r="L20" s="195"/>
    </row>
    <row r="21" spans="1:12" ht="14.25" customHeight="1" x14ac:dyDescent="0.2">
      <c r="A21" s="196" t="s">
        <v>33</v>
      </c>
      <c r="B21" s="196"/>
      <c r="C21" s="196"/>
      <c r="D21" s="196"/>
      <c r="E21" s="196"/>
      <c r="F21" s="196"/>
      <c r="G21" s="196"/>
      <c r="H21" s="196"/>
      <c r="I21" s="196"/>
      <c r="J21" s="196"/>
      <c r="K21" s="196"/>
      <c r="L21" s="196"/>
    </row>
    <row r="22" spans="1:12" x14ac:dyDescent="0.2">
      <c r="A22" s="98"/>
      <c r="B22" s="97"/>
      <c r="C22" s="97"/>
      <c r="D22" s="97"/>
      <c r="E22" s="97"/>
      <c r="F22" s="97"/>
      <c r="G22" s="97"/>
      <c r="H22" s="97"/>
      <c r="I22" s="97"/>
      <c r="J22" s="97"/>
      <c r="K22" s="97"/>
      <c r="L22" s="97"/>
    </row>
    <row r="23" spans="1:12" ht="14.25" customHeight="1" x14ac:dyDescent="0.2">
      <c r="A23" s="7" t="s">
        <v>34</v>
      </c>
      <c r="B23" s="8"/>
      <c r="C23" s="8"/>
      <c r="D23" s="8"/>
      <c r="E23" s="8"/>
      <c r="F23" s="8"/>
      <c r="G23" s="8"/>
      <c r="H23" s="8"/>
      <c r="I23" s="8"/>
      <c r="J23" s="8"/>
      <c r="K23" s="8"/>
      <c r="L23" s="8"/>
    </row>
    <row r="24" spans="1:12" ht="10.5" customHeight="1" x14ac:dyDescent="0.2">
      <c r="A24" s="101"/>
    </row>
    <row r="25" spans="1:12" ht="14.25" customHeight="1" x14ac:dyDescent="0.2">
      <c r="A25" s="195" t="s">
        <v>35</v>
      </c>
      <c r="B25" s="195"/>
      <c r="C25" s="195"/>
      <c r="D25" s="195"/>
      <c r="E25" s="195"/>
      <c r="F25" s="195"/>
      <c r="G25" s="195"/>
      <c r="H25" s="195"/>
      <c r="I25" s="195"/>
      <c r="J25" s="195"/>
      <c r="K25" s="195"/>
      <c r="L25" s="195"/>
    </row>
    <row r="26" spans="1:12" x14ac:dyDescent="0.2">
      <c r="A26" s="5" t="s">
        <v>33</v>
      </c>
      <c r="B26" s="2"/>
      <c r="C26" s="2"/>
      <c r="D26" s="2"/>
      <c r="E26" s="2"/>
      <c r="F26" s="2"/>
      <c r="G26" s="2"/>
      <c r="H26" s="2"/>
      <c r="I26" s="2"/>
      <c r="J26" s="2"/>
      <c r="K26" s="2"/>
      <c r="L26" s="2"/>
    </row>
    <row r="27" spans="1:12" x14ac:dyDescent="0.2">
      <c r="A27" s="2"/>
      <c r="B27" s="2"/>
      <c r="C27" s="2"/>
      <c r="D27" s="2"/>
      <c r="E27" s="2"/>
      <c r="F27" s="2"/>
      <c r="G27" s="2"/>
      <c r="H27" s="2"/>
      <c r="I27" s="2"/>
      <c r="J27" s="2"/>
      <c r="K27" s="2"/>
      <c r="L27" s="2"/>
    </row>
    <row r="28" spans="1:12" x14ac:dyDescent="0.2">
      <c r="A28" s="2"/>
      <c r="B28" s="2"/>
      <c r="C28" s="2"/>
      <c r="D28" s="2"/>
      <c r="E28" s="2"/>
      <c r="F28" s="2"/>
      <c r="G28" s="2"/>
      <c r="H28" s="2"/>
      <c r="I28" s="2"/>
      <c r="J28" s="2"/>
      <c r="K28" s="2"/>
      <c r="L28" s="2"/>
    </row>
    <row r="29" spans="1:12" ht="12.75" customHeight="1" x14ac:dyDescent="0.2"/>
    <row r="30" spans="1:12" ht="13.5" customHeight="1" x14ac:dyDescent="0.2"/>
    <row r="32" spans="1:12" ht="12" customHeight="1" x14ac:dyDescent="0.2"/>
    <row r="33" ht="13.5" customHeight="1" x14ac:dyDescent="0.2"/>
    <row r="35" ht="14.25" customHeight="1" x14ac:dyDescent="0.2"/>
    <row r="36" ht="14.25" customHeight="1" x14ac:dyDescent="0.2"/>
  </sheetData>
  <sheetProtection selectLockedCells="1" selectUnlockedCells="1"/>
  <mergeCells count="8">
    <mergeCell ref="A18:L20"/>
    <mergeCell ref="A25:L25"/>
    <mergeCell ref="A21:L21"/>
    <mergeCell ref="A5:L7"/>
    <mergeCell ref="A8:L8"/>
    <mergeCell ref="A9:L10"/>
    <mergeCell ref="A12:L13"/>
    <mergeCell ref="A15:L16"/>
  </mergeCells>
  <hyperlinks>
    <hyperlink ref="A26" r:id="rId1" xr:uid="{00000000-0004-0000-0000-000001000000}"/>
    <hyperlink ref="A21" r:id="rId2" xr:uid="{00000000-0004-0000-0000-000002000000}"/>
    <hyperlink ref="A8:L8" r:id="rId3" display="https://www.london.gov.uk/what-we-do/planning/implementing-london-plan/london-plan-guidance/whole-life-cycle-carbon-assessments-guidance" xr:uid="{33B9E138-7EE4-43C6-8C99-71FB4764A94D}"/>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99"/>
  </sheetPr>
  <dimension ref="A1:H29"/>
  <sheetViews>
    <sheetView showGridLines="0" zoomScale="70" zoomScaleNormal="70" workbookViewId="0">
      <selection activeCell="C8" sqref="C8:F8"/>
    </sheetView>
  </sheetViews>
  <sheetFormatPr defaultColWidth="9.140625" defaultRowHeight="12.75" x14ac:dyDescent="0.2"/>
  <cols>
    <col min="1" max="1" width="3.7109375" style="43" customWidth="1"/>
    <col min="2" max="2" width="47.140625" customWidth="1"/>
    <col min="3" max="4" width="26.28515625" style="46" customWidth="1"/>
    <col min="5" max="5" width="38.140625" style="46" customWidth="1"/>
    <col min="6" max="6" width="123.5703125" style="46" customWidth="1"/>
    <col min="7" max="7" width="65.7109375" customWidth="1"/>
    <col min="8" max="8" width="18.140625" customWidth="1"/>
    <col min="9" max="13" width="15.28515625" customWidth="1"/>
    <col min="14" max="14" width="13.140625" bestFit="1" customWidth="1"/>
    <col min="19" max="19" width="13" customWidth="1"/>
    <col min="20" max="20" width="15.5703125" customWidth="1"/>
    <col min="21" max="21" width="20.5703125" customWidth="1"/>
    <col min="27" max="27" width="46" bestFit="1" customWidth="1"/>
    <col min="28" max="28" width="126.42578125" customWidth="1"/>
  </cols>
  <sheetData>
    <row r="1" spans="1:8" x14ac:dyDescent="0.2">
      <c r="A1" s="202" t="s">
        <v>36</v>
      </c>
      <c r="B1" s="203"/>
      <c r="C1" s="213"/>
      <c r="D1" s="213"/>
      <c r="E1" s="213"/>
      <c r="F1" s="213"/>
    </row>
    <row r="2" spans="1:8" ht="15.75" customHeight="1" x14ac:dyDescent="0.2">
      <c r="A2" s="200" t="s">
        <v>37</v>
      </c>
      <c r="B2" s="201"/>
      <c r="C2" s="214"/>
      <c r="D2" s="214"/>
      <c r="E2" s="214"/>
      <c r="F2" s="214"/>
    </row>
    <row r="3" spans="1:8" ht="15.75" customHeight="1" x14ac:dyDescent="0.2">
      <c r="A3" s="201" t="s">
        <v>38</v>
      </c>
      <c r="B3" s="204"/>
      <c r="C3" s="214"/>
      <c r="D3" s="214"/>
      <c r="E3" s="214"/>
      <c r="F3" s="214"/>
    </row>
    <row r="4" spans="1:8" ht="15.75" customHeight="1" x14ac:dyDescent="0.2">
      <c r="A4" s="200" t="s">
        <v>39</v>
      </c>
      <c r="B4" s="201"/>
      <c r="C4" s="214" t="s">
        <v>40</v>
      </c>
      <c r="D4" s="214"/>
      <c r="E4" s="214"/>
      <c r="F4" s="214"/>
    </row>
    <row r="5" spans="1:8" ht="32.25" customHeight="1" x14ac:dyDescent="0.2">
      <c r="A5" s="200" t="s">
        <v>41</v>
      </c>
      <c r="B5" s="201"/>
      <c r="C5" s="220"/>
      <c r="D5" s="220"/>
      <c r="E5" s="220"/>
      <c r="F5" s="220"/>
    </row>
    <row r="6" spans="1:8" ht="15.75" customHeight="1" x14ac:dyDescent="0.2">
      <c r="A6" s="200" t="s">
        <v>42</v>
      </c>
      <c r="B6" s="201"/>
      <c r="C6" s="214"/>
      <c r="D6" s="214"/>
      <c r="E6" s="214"/>
      <c r="F6" s="214"/>
    </row>
    <row r="7" spans="1:8" s="41" customFormat="1" ht="15.75" customHeight="1" x14ac:dyDescent="0.2">
      <c r="A7" s="200" t="s">
        <v>43</v>
      </c>
      <c r="B7" s="201"/>
      <c r="C7" s="214" t="s">
        <v>44</v>
      </c>
      <c r="D7" s="214"/>
      <c r="E7" s="214"/>
      <c r="F7" s="214"/>
    </row>
    <row r="8" spans="1:8" s="41" customFormat="1" ht="15.75" customHeight="1" x14ac:dyDescent="0.2">
      <c r="A8" s="200" t="s">
        <v>45</v>
      </c>
      <c r="B8" s="201"/>
      <c r="C8" s="221"/>
      <c r="D8" s="221"/>
      <c r="E8" s="221"/>
      <c r="F8" s="221"/>
      <c r="G8" s="42"/>
    </row>
    <row r="9" spans="1:8" s="41" customFormat="1" ht="15.75" customHeight="1" x14ac:dyDescent="0.2">
      <c r="A9" s="42"/>
      <c r="B9" s="42"/>
      <c r="C9" s="42"/>
      <c r="D9" s="42"/>
      <c r="E9" s="42"/>
      <c r="F9" s="42"/>
      <c r="G9" s="42"/>
    </row>
    <row r="10" spans="1:8" s="44" customFormat="1" ht="42.75" customHeight="1" x14ac:dyDescent="0.2">
      <c r="A10" s="222" t="s">
        <v>46</v>
      </c>
      <c r="B10" s="222" t="s">
        <v>47</v>
      </c>
      <c r="C10" s="223" t="s">
        <v>48</v>
      </c>
      <c r="D10" s="224"/>
      <c r="E10" s="226" t="s">
        <v>49</v>
      </c>
      <c r="F10" s="227"/>
      <c r="G10"/>
    </row>
    <row r="11" spans="1:8" ht="164.25" customHeight="1" x14ac:dyDescent="0.2">
      <c r="A11" s="207">
        <v>1</v>
      </c>
      <c r="B11" s="205" t="s">
        <v>50</v>
      </c>
      <c r="C11" s="209" t="s">
        <v>51</v>
      </c>
      <c r="D11" s="210"/>
      <c r="E11" s="160" t="s">
        <v>52</v>
      </c>
      <c r="F11" s="184"/>
      <c r="H11" s="162"/>
    </row>
    <row r="12" spans="1:8" ht="44.25" customHeight="1" x14ac:dyDescent="0.2">
      <c r="A12" s="208"/>
      <c r="B12" s="206"/>
      <c r="C12" s="211"/>
      <c r="D12" s="212"/>
      <c r="E12" s="160" t="s">
        <v>53</v>
      </c>
      <c r="F12" s="187" t="s">
        <v>54</v>
      </c>
      <c r="H12" s="162"/>
    </row>
    <row r="13" spans="1:8" ht="54" customHeight="1" x14ac:dyDescent="0.2">
      <c r="A13" s="208"/>
      <c r="B13" s="206"/>
      <c r="C13" s="211"/>
      <c r="D13" s="212"/>
      <c r="E13" s="161" t="s">
        <v>55</v>
      </c>
      <c r="F13" s="182"/>
      <c r="H13" s="162"/>
    </row>
    <row r="14" spans="1:8" ht="75.75" customHeight="1" x14ac:dyDescent="0.2">
      <c r="A14" s="40">
        <v>2</v>
      </c>
      <c r="B14" s="45" t="s">
        <v>56</v>
      </c>
      <c r="C14" s="198" t="s">
        <v>57</v>
      </c>
      <c r="D14" s="199"/>
      <c r="E14" s="219"/>
      <c r="F14" s="219"/>
    </row>
    <row r="15" spans="1:8" ht="96.75" customHeight="1" x14ac:dyDescent="0.2">
      <c r="A15" s="40">
        <v>3</v>
      </c>
      <c r="B15" s="45" t="s">
        <v>58</v>
      </c>
      <c r="C15" s="198" t="s">
        <v>59</v>
      </c>
      <c r="D15" s="199"/>
      <c r="E15" s="219"/>
      <c r="F15" s="219"/>
    </row>
    <row r="16" spans="1:8" ht="74.25" customHeight="1" x14ac:dyDescent="0.2">
      <c r="A16" s="40">
        <v>4</v>
      </c>
      <c r="B16" s="45" t="s">
        <v>60</v>
      </c>
      <c r="C16" s="198" t="s">
        <v>61</v>
      </c>
      <c r="D16" s="199"/>
      <c r="E16" s="219"/>
      <c r="F16" s="219"/>
    </row>
    <row r="17" spans="1:6" ht="54" customHeight="1" x14ac:dyDescent="0.2">
      <c r="A17" s="40">
        <v>5</v>
      </c>
      <c r="B17" s="45" t="s">
        <v>62</v>
      </c>
      <c r="C17" s="198" t="s">
        <v>63</v>
      </c>
      <c r="D17" s="199"/>
      <c r="E17" s="219"/>
      <c r="F17" s="219"/>
    </row>
    <row r="18" spans="1:6" ht="51" customHeight="1" x14ac:dyDescent="0.2">
      <c r="A18" s="40">
        <v>6</v>
      </c>
      <c r="B18" s="45" t="s">
        <v>64</v>
      </c>
      <c r="C18" s="198" t="s">
        <v>65</v>
      </c>
      <c r="D18" s="199"/>
      <c r="E18" s="219"/>
      <c r="F18" s="219"/>
    </row>
    <row r="19" spans="1:6" ht="67.5" customHeight="1" x14ac:dyDescent="0.2">
      <c r="A19" s="40">
        <v>7</v>
      </c>
      <c r="B19" s="45" t="s">
        <v>66</v>
      </c>
      <c r="C19" s="198" t="s">
        <v>67</v>
      </c>
      <c r="D19" s="199"/>
      <c r="E19" s="219"/>
      <c r="F19" s="219"/>
    </row>
    <row r="20" spans="1:6" ht="63" customHeight="1" x14ac:dyDescent="0.2">
      <c r="A20" s="40">
        <v>8</v>
      </c>
      <c r="B20" s="45" t="s">
        <v>68</v>
      </c>
      <c r="C20" s="198" t="s">
        <v>69</v>
      </c>
      <c r="D20" s="199"/>
      <c r="E20" s="219"/>
      <c r="F20" s="219"/>
    </row>
    <row r="21" spans="1:6" ht="85.5" customHeight="1" x14ac:dyDescent="0.2">
      <c r="A21" s="40">
        <v>9</v>
      </c>
      <c r="B21" s="45" t="s">
        <v>70</v>
      </c>
      <c r="C21" s="198" t="s">
        <v>71</v>
      </c>
      <c r="D21" s="199"/>
      <c r="E21" s="219"/>
      <c r="F21" s="219"/>
    </row>
    <row r="22" spans="1:6" ht="49.5" customHeight="1" x14ac:dyDescent="0.2">
      <c r="A22" s="40">
        <v>10</v>
      </c>
      <c r="B22" s="45" t="s">
        <v>72</v>
      </c>
      <c r="C22" s="198" t="s">
        <v>73</v>
      </c>
      <c r="D22" s="199"/>
      <c r="E22" s="219"/>
      <c r="F22" s="219"/>
    </row>
    <row r="23" spans="1:6" ht="85.5" customHeight="1" x14ac:dyDescent="0.2">
      <c r="A23" s="40">
        <v>11</v>
      </c>
      <c r="B23" s="45" t="s">
        <v>74</v>
      </c>
      <c r="C23" s="198" t="s">
        <v>75</v>
      </c>
      <c r="D23" s="199"/>
      <c r="E23" s="219"/>
      <c r="F23" s="219"/>
    </row>
    <row r="24" spans="1:6" ht="54.75" customHeight="1" x14ac:dyDescent="0.2">
      <c r="A24" s="40">
        <v>12</v>
      </c>
      <c r="B24" s="45" t="s">
        <v>76</v>
      </c>
      <c r="C24" s="198" t="s">
        <v>77</v>
      </c>
      <c r="D24" s="199"/>
      <c r="E24" s="219"/>
      <c r="F24" s="219"/>
    </row>
    <row r="25" spans="1:6" ht="78" customHeight="1" x14ac:dyDescent="0.2">
      <c r="A25" s="40">
        <v>13</v>
      </c>
      <c r="B25" s="45" t="s">
        <v>78</v>
      </c>
      <c r="C25" s="198" t="s">
        <v>79</v>
      </c>
      <c r="D25" s="199"/>
      <c r="E25" s="219"/>
      <c r="F25" s="219"/>
    </row>
    <row r="26" spans="1:6" ht="81" customHeight="1" x14ac:dyDescent="0.2">
      <c r="A26" s="40">
        <v>14</v>
      </c>
      <c r="B26" s="45" t="s">
        <v>80</v>
      </c>
      <c r="C26" s="198" t="s">
        <v>81</v>
      </c>
      <c r="D26" s="199"/>
      <c r="E26" s="219"/>
      <c r="F26" s="219"/>
    </row>
    <row r="27" spans="1:6" ht="81" customHeight="1" x14ac:dyDescent="0.2">
      <c r="A27" s="40">
        <v>15</v>
      </c>
      <c r="B27" s="45" t="s">
        <v>82</v>
      </c>
      <c r="C27" s="199" t="s">
        <v>83</v>
      </c>
      <c r="D27" s="218"/>
      <c r="E27" s="225"/>
      <c r="F27" s="225"/>
    </row>
    <row r="28" spans="1:6" ht="70.5" customHeight="1" x14ac:dyDescent="0.2">
      <c r="A28" s="40">
        <v>16</v>
      </c>
      <c r="B28" s="163" t="s">
        <v>84</v>
      </c>
      <c r="C28" s="216" t="s">
        <v>85</v>
      </c>
      <c r="D28" s="217"/>
      <c r="E28" s="219"/>
      <c r="F28" s="219"/>
    </row>
    <row r="29" spans="1:6" x14ac:dyDescent="0.2">
      <c r="B29" s="215"/>
      <c r="C29" s="215"/>
      <c r="D29" s="215"/>
      <c r="E29" s="215"/>
      <c r="F29" s="49"/>
    </row>
  </sheetData>
  <sheetProtection algorithmName="SHA-512" hashValue="DJOBAXmPhUHwxcjFhIPYPG24BkBIWzP7ko7BsJEXpTqDdRw9ggtroVHdMNnJRcLwYQNgI25oDr3g9KYrn2FjDA==" saltValue="QnhVbRNyQOQiC/LXAXlqMQ==" spinCount="100000" sheet="1" formatCells="0" formatColumns="0" formatRows="0" insertColumns="0" insertRows="0" sort="0"/>
  <mergeCells count="53">
    <mergeCell ref="E25:F25"/>
    <mergeCell ref="E26:F26"/>
    <mergeCell ref="E27:F27"/>
    <mergeCell ref="E28:F28"/>
    <mergeCell ref="E10:F10"/>
    <mergeCell ref="E20:F20"/>
    <mergeCell ref="E21:F21"/>
    <mergeCell ref="E22:F22"/>
    <mergeCell ref="E23:F23"/>
    <mergeCell ref="E24:F24"/>
    <mergeCell ref="E14:F14"/>
    <mergeCell ref="E15:F15"/>
    <mergeCell ref="E16:F16"/>
    <mergeCell ref="E17:F17"/>
    <mergeCell ref="E18:F18"/>
    <mergeCell ref="C5:F5"/>
    <mergeCell ref="C6:F6"/>
    <mergeCell ref="C7:F7"/>
    <mergeCell ref="C8:F8"/>
    <mergeCell ref="A10:B10"/>
    <mergeCell ref="C10:D10"/>
    <mergeCell ref="B29:E29"/>
    <mergeCell ref="C15:D15"/>
    <mergeCell ref="C16:D16"/>
    <mergeCell ref="C17:D17"/>
    <mergeCell ref="C18:D18"/>
    <mergeCell ref="C19:D19"/>
    <mergeCell ref="C26:D26"/>
    <mergeCell ref="C28:D28"/>
    <mergeCell ref="C20:D20"/>
    <mergeCell ref="C21:D21"/>
    <mergeCell ref="C22:D22"/>
    <mergeCell ref="C23:D23"/>
    <mergeCell ref="C24:D24"/>
    <mergeCell ref="C25:D25"/>
    <mergeCell ref="C27:D27"/>
    <mergeCell ref="E19:F19"/>
    <mergeCell ref="C14:D14"/>
    <mergeCell ref="A7:B7"/>
    <mergeCell ref="A8:B8"/>
    <mergeCell ref="A1:B1"/>
    <mergeCell ref="A2:B2"/>
    <mergeCell ref="A3:B3"/>
    <mergeCell ref="A5:B5"/>
    <mergeCell ref="A6:B6"/>
    <mergeCell ref="A4:B4"/>
    <mergeCell ref="B11:B13"/>
    <mergeCell ref="A11:A13"/>
    <mergeCell ref="C11:D13"/>
    <mergeCell ref="C1:F1"/>
    <mergeCell ref="C2:F2"/>
    <mergeCell ref="C3:F3"/>
    <mergeCell ref="C4:F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6699"/>
  </sheetPr>
  <dimension ref="A1:AV296"/>
  <sheetViews>
    <sheetView showGridLines="0" topLeftCell="J227" zoomScale="60" zoomScaleNormal="60" workbookViewId="0">
      <selection activeCell="T239" sqref="T239"/>
    </sheetView>
  </sheetViews>
  <sheetFormatPr defaultColWidth="9.140625" defaultRowHeight="12.75" x14ac:dyDescent="0.2"/>
  <cols>
    <col min="1" max="1" width="14.28515625" style="43" customWidth="1"/>
    <col min="2" max="2" width="66.5703125" customWidth="1"/>
    <col min="3" max="3" width="30.140625" style="46" customWidth="1"/>
    <col min="4" max="4" width="30" style="46" customWidth="1"/>
    <col min="5" max="5" width="35.5703125" style="46" customWidth="1"/>
    <col min="6" max="6" width="27" style="46" customWidth="1"/>
    <col min="7" max="7" width="27.7109375" customWidth="1"/>
    <col min="8" max="8" width="16.7109375" customWidth="1"/>
    <col min="9" max="9" width="18.7109375" customWidth="1"/>
    <col min="10" max="10" width="40.7109375" customWidth="1"/>
    <col min="11" max="11" width="22.42578125" customWidth="1"/>
    <col min="12" max="13" width="19" customWidth="1"/>
    <col min="14" max="14" width="22" bestFit="1" customWidth="1"/>
    <col min="15" max="15" width="21.7109375" style="43" customWidth="1"/>
    <col min="16" max="18" width="11" style="43" customWidth="1"/>
    <col min="19" max="19" width="14.7109375" customWidth="1"/>
    <col min="20" max="20" width="29.140625" customWidth="1"/>
    <col min="26" max="26" width="46" bestFit="1" customWidth="1"/>
    <col min="27" max="27" width="126.42578125" customWidth="1"/>
  </cols>
  <sheetData>
    <row r="1" spans="1:19" x14ac:dyDescent="0.2">
      <c r="A1" s="336" t="s">
        <v>36</v>
      </c>
      <c r="B1" s="337"/>
      <c r="C1" s="338"/>
      <c r="D1" s="338"/>
      <c r="E1" s="338"/>
      <c r="F1" s="339"/>
      <c r="G1" s="164"/>
    </row>
    <row r="2" spans="1:19" x14ac:dyDescent="0.2">
      <c r="A2" s="200" t="s">
        <v>37</v>
      </c>
      <c r="B2" s="200"/>
      <c r="C2" s="243"/>
      <c r="D2" s="243"/>
      <c r="E2" s="243"/>
      <c r="F2" s="243"/>
      <c r="G2" s="164"/>
      <c r="H2" s="350" t="s">
        <v>86</v>
      </c>
      <c r="I2" s="351"/>
      <c r="J2" s="352"/>
      <c r="K2" s="48"/>
    </row>
    <row r="3" spans="1:19" x14ac:dyDescent="0.2">
      <c r="A3" s="201" t="s">
        <v>38</v>
      </c>
      <c r="B3" s="340"/>
      <c r="C3" s="243"/>
      <c r="D3" s="243"/>
      <c r="E3" s="243"/>
      <c r="F3" s="243"/>
      <c r="G3" s="164"/>
      <c r="H3" s="124"/>
      <c r="I3" s="348" t="s">
        <v>87</v>
      </c>
      <c r="J3" s="349"/>
      <c r="K3" s="44"/>
    </row>
    <row r="4" spans="1:19" x14ac:dyDescent="0.2">
      <c r="A4" s="200" t="s">
        <v>88</v>
      </c>
      <c r="B4" s="200"/>
      <c r="C4" s="243"/>
      <c r="D4" s="243"/>
      <c r="E4" s="243"/>
      <c r="F4" s="243"/>
      <c r="G4" s="164"/>
      <c r="H4" s="37"/>
      <c r="I4" s="348" t="s">
        <v>89</v>
      </c>
      <c r="J4" s="349"/>
      <c r="K4" s="44"/>
    </row>
    <row r="5" spans="1:19" ht="21" customHeight="1" x14ac:dyDescent="0.2">
      <c r="A5" s="200" t="s">
        <v>41</v>
      </c>
      <c r="B5" s="200"/>
      <c r="C5" s="241"/>
      <c r="D5" s="243"/>
      <c r="E5" s="243"/>
      <c r="F5" s="243"/>
      <c r="G5" s="164"/>
      <c r="H5" s="143"/>
      <c r="I5" s="348" t="s">
        <v>90</v>
      </c>
      <c r="J5" s="349"/>
    </row>
    <row r="6" spans="1:19" ht="14.25" x14ac:dyDescent="0.2">
      <c r="A6" s="200" t="s">
        <v>42</v>
      </c>
      <c r="B6" s="200"/>
      <c r="C6" s="243"/>
      <c r="D6" s="243"/>
      <c r="E6" s="243"/>
      <c r="F6" s="243"/>
      <c r="G6" s="164"/>
    </row>
    <row r="7" spans="1:19" x14ac:dyDescent="0.2">
      <c r="A7"/>
      <c r="C7"/>
      <c r="D7"/>
      <c r="E7"/>
      <c r="F7"/>
      <c r="G7" s="164"/>
    </row>
    <row r="8" spans="1:19" ht="15" customHeight="1" x14ac:dyDescent="0.2">
      <c r="A8" s="336" t="s">
        <v>91</v>
      </c>
      <c r="B8" s="337"/>
      <c r="C8" s="338"/>
      <c r="D8" s="338"/>
      <c r="E8" s="338"/>
      <c r="F8" s="339"/>
      <c r="G8" s="164"/>
      <c r="H8" s="164"/>
    </row>
    <row r="9" spans="1:19" s="41" customFormat="1" x14ac:dyDescent="0.2">
      <c r="A9" s="200" t="s">
        <v>43</v>
      </c>
      <c r="B9" s="200"/>
      <c r="C9" s="243"/>
      <c r="D9" s="243"/>
      <c r="E9" s="243"/>
      <c r="F9" s="243"/>
      <c r="O9" s="47"/>
      <c r="P9" s="47"/>
      <c r="Q9" s="47"/>
      <c r="R9" s="47"/>
    </row>
    <row r="10" spans="1:19" s="41" customFormat="1" x14ac:dyDescent="0.2">
      <c r="A10" s="200" t="s">
        <v>92</v>
      </c>
      <c r="B10" s="200"/>
      <c r="C10" s="360"/>
      <c r="D10" s="243"/>
      <c r="E10" s="243"/>
      <c r="F10" s="243"/>
      <c r="G10" s="42"/>
      <c r="O10" s="47"/>
      <c r="P10" s="47"/>
      <c r="Q10" s="47"/>
      <c r="R10" s="47"/>
    </row>
    <row r="11" spans="1:19" x14ac:dyDescent="0.2">
      <c r="A11" s="102"/>
      <c r="B11" s="103" t="s">
        <v>93</v>
      </c>
      <c r="C11" s="104"/>
      <c r="D11" s="105"/>
      <c r="E11" s="105"/>
      <c r="F11" s="106"/>
      <c r="G11" s="48"/>
    </row>
    <row r="12" spans="1:19" ht="64.5" customHeight="1" x14ac:dyDescent="0.2">
      <c r="A12" s="201" t="s">
        <v>94</v>
      </c>
      <c r="B12" s="340"/>
      <c r="C12" s="344"/>
      <c r="D12" s="345"/>
      <c r="E12" s="345"/>
      <c r="F12" s="346"/>
      <c r="G12" s="165"/>
      <c r="H12" s="164"/>
      <c r="I12" s="164"/>
    </row>
    <row r="13" spans="1:19" ht="39" customHeight="1" x14ac:dyDescent="0.2">
      <c r="A13" s="200" t="s">
        <v>95</v>
      </c>
      <c r="B13" s="200"/>
      <c r="C13" s="241"/>
      <c r="D13" s="241"/>
      <c r="E13" s="241"/>
      <c r="F13" s="241"/>
      <c r="G13" s="166"/>
      <c r="H13" s="164"/>
      <c r="I13" s="164"/>
    </row>
    <row r="14" spans="1:19" ht="20.25" customHeight="1" x14ac:dyDescent="0.2">
      <c r="A14" s="201" t="s">
        <v>96</v>
      </c>
      <c r="B14" s="340"/>
      <c r="C14" s="341"/>
      <c r="D14" s="342"/>
      <c r="E14" s="342"/>
      <c r="F14" s="343"/>
      <c r="G14" s="165"/>
      <c r="H14" s="164"/>
      <c r="I14" s="164"/>
    </row>
    <row r="15" spans="1:19" ht="35.25" customHeight="1" x14ac:dyDescent="0.2">
      <c r="A15" s="280" t="s">
        <v>97</v>
      </c>
      <c r="B15" s="280"/>
      <c r="C15" s="241"/>
      <c r="D15" s="241"/>
      <c r="E15" s="241"/>
      <c r="F15" s="241"/>
      <c r="G15" s="165"/>
      <c r="H15" s="165"/>
      <c r="I15" s="165"/>
      <c r="J15" s="165"/>
      <c r="K15" s="165"/>
      <c r="L15" s="165"/>
      <c r="M15" s="164"/>
      <c r="N15" s="164"/>
      <c r="O15" s="167"/>
      <c r="P15" s="167"/>
      <c r="Q15" s="167"/>
      <c r="R15" s="167"/>
      <c r="S15" s="164"/>
    </row>
    <row r="16" spans="1:19" ht="27.75" customHeight="1" x14ac:dyDescent="0.2">
      <c r="A16" s="280" t="s">
        <v>98</v>
      </c>
      <c r="B16" s="280"/>
      <c r="C16" s="241"/>
      <c r="D16" s="241"/>
      <c r="E16" s="241"/>
      <c r="F16" s="241"/>
      <c r="G16" s="165"/>
      <c r="H16" s="165"/>
      <c r="I16" s="164"/>
      <c r="J16" s="164"/>
      <c r="K16" s="164"/>
      <c r="L16" s="164"/>
      <c r="M16" s="164"/>
      <c r="N16" s="164"/>
      <c r="O16" s="167"/>
      <c r="P16" s="167"/>
      <c r="Q16" s="167"/>
      <c r="R16" s="167"/>
      <c r="S16" s="164"/>
    </row>
    <row r="17" spans="1:19" ht="27.75" customHeight="1" x14ac:dyDescent="0.2">
      <c r="A17" s="353" t="s">
        <v>99</v>
      </c>
      <c r="B17" s="354"/>
      <c r="C17" s="344"/>
      <c r="D17" s="345"/>
      <c r="E17" s="345"/>
      <c r="F17" s="346"/>
      <c r="G17" s="165"/>
      <c r="H17" s="165"/>
      <c r="I17" s="164"/>
      <c r="J17" s="164"/>
      <c r="K17" s="164"/>
      <c r="L17" s="164"/>
      <c r="M17" s="164"/>
      <c r="N17" s="164"/>
      <c r="O17" s="167"/>
      <c r="P17" s="167"/>
      <c r="Q17" s="167"/>
      <c r="R17" s="167"/>
      <c r="S17" s="164"/>
    </row>
    <row r="18" spans="1:19" ht="27.75" customHeight="1" x14ac:dyDescent="0.2">
      <c r="A18" s="355"/>
      <c r="B18" s="356"/>
      <c r="C18" s="344"/>
      <c r="D18" s="345"/>
      <c r="E18" s="345"/>
      <c r="F18" s="346"/>
      <c r="G18" s="165"/>
      <c r="H18" s="165"/>
      <c r="I18" s="164"/>
    </row>
    <row r="19" spans="1:19" x14ac:dyDescent="0.2">
      <c r="A19" s="49"/>
      <c r="B19" s="49"/>
      <c r="C19" s="49"/>
      <c r="D19" s="49"/>
      <c r="E19" s="49"/>
      <c r="F19" s="49"/>
      <c r="G19" s="49"/>
    </row>
    <row r="20" spans="1:19" ht="52.5" customHeight="1" x14ac:dyDescent="0.2">
      <c r="A20" s="347" t="s">
        <v>100</v>
      </c>
      <c r="B20" s="236"/>
      <c r="C20" s="236"/>
      <c r="D20" s="236"/>
      <c r="E20" s="236"/>
      <c r="F20" s="236"/>
      <c r="G20" s="236"/>
      <c r="H20" s="236"/>
      <c r="I20" s="236"/>
    </row>
    <row r="21" spans="1:19" s="44" customFormat="1" ht="33.75" customHeight="1" x14ac:dyDescent="0.2">
      <c r="A21" s="361"/>
      <c r="B21" s="362"/>
      <c r="C21" s="173" t="s">
        <v>101</v>
      </c>
      <c r="D21" s="135" t="s">
        <v>102</v>
      </c>
      <c r="E21" s="135" t="s">
        <v>103</v>
      </c>
      <c r="F21" s="51" t="s">
        <v>104</v>
      </c>
      <c r="G21" s="51" t="s">
        <v>105</v>
      </c>
      <c r="H21" s="51" t="s">
        <v>106</v>
      </c>
      <c r="I21" s="51" t="s">
        <v>107</v>
      </c>
      <c r="J21"/>
      <c r="K21"/>
      <c r="L21"/>
      <c r="M21"/>
      <c r="N21"/>
      <c r="O21" s="43"/>
      <c r="P21" s="43"/>
      <c r="Q21" s="43"/>
      <c r="R21" s="46"/>
    </row>
    <row r="22" spans="1:19" s="44" customFormat="1" ht="33.75" customHeight="1" x14ac:dyDescent="0.2">
      <c r="A22" s="357" t="s">
        <v>108</v>
      </c>
      <c r="B22" s="358"/>
      <c r="C22" s="110">
        <f>D259+E259+F259</f>
        <v>0</v>
      </c>
      <c r="D22" s="110">
        <f>G259+H259+I259+J259+K259+O259+P259+Q259+R259</f>
        <v>0</v>
      </c>
      <c r="E22" s="110">
        <f>C259+D259+E259+F259+G259+H259+I259+J259+K259+O259+P259+Q259+R259</f>
        <v>0</v>
      </c>
      <c r="F22" s="110">
        <f>G259+H259+I259+J259+K259</f>
        <v>0</v>
      </c>
      <c r="G22" s="110">
        <f>L259+N259</f>
        <v>0</v>
      </c>
      <c r="H22" s="110">
        <f>O259+P259+Q259+R259</f>
        <v>0</v>
      </c>
      <c r="I22" s="110">
        <f>T259</f>
        <v>0</v>
      </c>
      <c r="J22"/>
      <c r="K22"/>
      <c r="L22"/>
      <c r="M22"/>
      <c r="N22"/>
      <c r="O22" s="43"/>
      <c r="P22" s="43"/>
      <c r="Q22" s="43"/>
      <c r="R22" s="46"/>
    </row>
    <row r="23" spans="1:19" ht="33.75" customHeight="1" x14ac:dyDescent="0.2">
      <c r="A23" s="293" t="s">
        <v>109</v>
      </c>
      <c r="B23" s="294"/>
      <c r="C23" s="121" t="e">
        <f t="shared" ref="C23:I23" si="0">C22/$C$6</f>
        <v>#DIV/0!</v>
      </c>
      <c r="D23" s="111" t="e">
        <f t="shared" si="0"/>
        <v>#DIV/0!</v>
      </c>
      <c r="E23" s="111" t="e">
        <f t="shared" si="0"/>
        <v>#DIV/0!</v>
      </c>
      <c r="F23" s="121" t="e">
        <f t="shared" si="0"/>
        <v>#DIV/0!</v>
      </c>
      <c r="G23" s="121" t="e">
        <f t="shared" si="0"/>
        <v>#DIV/0!</v>
      </c>
      <c r="H23" s="121" t="e">
        <f t="shared" si="0"/>
        <v>#DIV/0!</v>
      </c>
      <c r="I23" s="121" t="e">
        <f t="shared" si="0"/>
        <v>#DIV/0!</v>
      </c>
    </row>
    <row r="24" spans="1:19" ht="33.75" customHeight="1" x14ac:dyDescent="0.2">
      <c r="A24" s="357" t="s">
        <v>110</v>
      </c>
      <c r="B24" s="358"/>
      <c r="C24" s="363" t="s">
        <v>40</v>
      </c>
      <c r="D24" s="364"/>
      <c r="E24" s="365"/>
      <c r="F24" s="366"/>
      <c r="G24" s="367"/>
      <c r="H24" s="367"/>
      <c r="I24" s="368"/>
    </row>
    <row r="25" spans="1:19" ht="33.75" customHeight="1" x14ac:dyDescent="0.2">
      <c r="A25" s="357" t="s">
        <v>111</v>
      </c>
      <c r="B25" s="358"/>
      <c r="C25" s="136" t="str">
        <f>VLOOKUP($C$24,'WLC benchmarks'!$B$10:$E$13,2, TRUE)</f>
        <v>&lt;850</v>
      </c>
      <c r="D25" s="136" t="str">
        <f>VLOOKUP($C$24,'WLC benchmarks'!$B$10:$E$13,3, TRUE)</f>
        <v>&lt;350</v>
      </c>
      <c r="E25" s="136" t="str">
        <f>VLOOKUP($C$24,'WLC benchmarks'!$B$10:$E$13,4, TRUE)</f>
        <v>&lt;1200</v>
      </c>
      <c r="F25" s="369"/>
      <c r="G25" s="370"/>
      <c r="H25" s="370"/>
      <c r="I25" s="371"/>
      <c r="J25" s="164"/>
      <c r="K25" s="165"/>
    </row>
    <row r="26" spans="1:19" ht="33.75" customHeight="1" x14ac:dyDescent="0.2">
      <c r="A26" s="357" t="s">
        <v>112</v>
      </c>
      <c r="B26" s="358"/>
      <c r="C26" s="136" t="str">
        <f>VLOOKUP($C$24,'WLC benchmarks'!$B$16:$E$19,2, TRUE)</f>
        <v>&lt;500</v>
      </c>
      <c r="D26" s="136" t="str">
        <f>VLOOKUP($C$24,'WLC benchmarks'!$B$16:$E$19,3, TRUE)</f>
        <v>&lt;300</v>
      </c>
      <c r="E26" s="136" t="str">
        <f>VLOOKUP($C$24,'WLC benchmarks'!$B$16:$E$19,4, TRUE)</f>
        <v>&lt;800</v>
      </c>
      <c r="F26" s="372"/>
      <c r="G26" s="373"/>
      <c r="H26" s="373"/>
      <c r="I26" s="374"/>
    </row>
    <row r="27" spans="1:19" ht="69" customHeight="1" x14ac:dyDescent="0.2">
      <c r="A27" s="357" t="s">
        <v>113</v>
      </c>
      <c r="B27" s="358"/>
      <c r="C27" s="241" t="s">
        <v>114</v>
      </c>
      <c r="D27" s="241"/>
      <c r="E27" s="241"/>
      <c r="F27" s="241"/>
      <c r="G27" s="241"/>
      <c r="H27" s="241"/>
      <c r="I27" s="241"/>
    </row>
    <row r="28" spans="1:19" ht="15.75" customHeight="1" x14ac:dyDescent="0.2">
      <c r="A28" s="53"/>
      <c r="B28" s="53"/>
      <c r="C28" s="43"/>
      <c r="D28" s="43"/>
      <c r="E28" s="43"/>
      <c r="F28" s="43"/>
      <c r="G28" s="49"/>
    </row>
    <row r="29" spans="1:19" ht="15.75" customHeight="1" x14ac:dyDescent="0.2">
      <c r="A29" s="359" t="s">
        <v>115</v>
      </c>
      <c r="B29" s="359"/>
      <c r="C29" s="359"/>
      <c r="D29" s="359"/>
      <c r="E29" s="359"/>
      <c r="F29" s="359"/>
      <c r="G29" s="164"/>
    </row>
    <row r="30" spans="1:19" ht="27.75" customHeight="1" x14ac:dyDescent="0.2">
      <c r="A30" s="276" t="s">
        <v>52</v>
      </c>
      <c r="B30" s="276"/>
      <c r="C30" s="277"/>
      <c r="D30" s="278"/>
      <c r="E30" s="278"/>
      <c r="F30" s="279"/>
      <c r="G30" s="49"/>
    </row>
    <row r="31" spans="1:19" ht="27" customHeight="1" x14ac:dyDescent="0.2">
      <c r="A31" s="280" t="s">
        <v>116</v>
      </c>
      <c r="B31" s="280"/>
      <c r="C31" s="243"/>
      <c r="D31" s="243"/>
      <c r="E31" s="243"/>
      <c r="F31" s="243"/>
      <c r="G31" s="49"/>
    </row>
    <row r="32" spans="1:19" ht="27" customHeight="1" x14ac:dyDescent="0.2">
      <c r="A32" s="280" t="s">
        <v>55</v>
      </c>
      <c r="B32" s="280"/>
      <c r="C32" s="243"/>
      <c r="D32" s="243"/>
      <c r="E32" s="243"/>
      <c r="F32" s="243"/>
      <c r="G32" s="49"/>
    </row>
    <row r="33" spans="1:48" ht="15.75" customHeight="1" x14ac:dyDescent="0.2">
      <c r="A33" s="53"/>
      <c r="B33" s="53"/>
      <c r="C33" s="43"/>
      <c r="D33" s="43"/>
      <c r="E33" s="43"/>
      <c r="F33" s="43"/>
      <c r="G33" s="49"/>
    </row>
    <row r="34" spans="1:48" ht="33" customHeight="1" x14ac:dyDescent="0.2">
      <c r="A34" s="236" t="s">
        <v>117</v>
      </c>
      <c r="B34" s="237"/>
      <c r="C34" s="240" t="s">
        <v>118</v>
      </c>
      <c r="D34" s="240"/>
      <c r="E34" s="240"/>
      <c r="F34" s="56" t="s">
        <v>119</v>
      </c>
      <c r="G34" s="49"/>
      <c r="H34" s="54"/>
      <c r="I34" s="54"/>
      <c r="J34" s="52"/>
      <c r="K34" s="52"/>
      <c r="L34" s="52"/>
      <c r="M34" s="52"/>
      <c r="N34" s="55"/>
      <c r="O34" s="52"/>
      <c r="P34" s="52"/>
      <c r="Q34" s="52"/>
    </row>
    <row r="35" spans="1:48" ht="24.75" customHeight="1" x14ac:dyDescent="0.2">
      <c r="A35" s="236"/>
      <c r="B35" s="237"/>
      <c r="C35" s="241"/>
      <c r="D35" s="241"/>
      <c r="E35" s="241"/>
      <c r="F35" s="37"/>
      <c r="G35" s="49"/>
      <c r="H35" s="54"/>
      <c r="I35" s="54"/>
      <c r="J35" s="57"/>
      <c r="K35" s="57"/>
      <c r="L35" s="57"/>
      <c r="M35" s="57"/>
      <c r="N35" s="55"/>
      <c r="O35" s="52"/>
      <c r="P35" s="52"/>
      <c r="Q35" s="52"/>
    </row>
    <row r="36" spans="1:48" ht="12.75" customHeight="1" x14ac:dyDescent="0.2">
      <c r="A36" s="236"/>
      <c r="B36" s="237"/>
      <c r="C36" s="242"/>
      <c r="D36" s="242"/>
      <c r="E36" s="242"/>
      <c r="F36" s="37"/>
      <c r="G36" s="49"/>
      <c r="H36" s="54"/>
      <c r="I36" s="54"/>
      <c r="J36" s="52"/>
      <c r="K36" s="52"/>
      <c r="L36" s="52"/>
      <c r="M36" s="52"/>
      <c r="N36" s="55"/>
      <c r="O36" s="52"/>
      <c r="P36" s="52"/>
      <c r="Q36" s="52"/>
    </row>
    <row r="37" spans="1:48" ht="12.75" customHeight="1" x14ac:dyDescent="0.2">
      <c r="A37" s="236"/>
      <c r="B37" s="237"/>
      <c r="C37" s="242"/>
      <c r="D37" s="242"/>
      <c r="E37" s="242"/>
      <c r="F37" s="37"/>
      <c r="G37" s="49"/>
      <c r="H37" s="54"/>
      <c r="I37" s="54"/>
      <c r="J37" s="52"/>
      <c r="K37" s="52"/>
      <c r="L37" s="52"/>
      <c r="M37" s="52"/>
      <c r="N37" s="55"/>
      <c r="O37" s="52"/>
      <c r="P37" s="52"/>
      <c r="Q37" s="52"/>
    </row>
    <row r="38" spans="1:48" s="44" customFormat="1" x14ac:dyDescent="0.2">
      <c r="A38" s="238"/>
      <c r="B38" s="239"/>
      <c r="C38" s="243"/>
      <c r="D38" s="243"/>
      <c r="E38" s="243"/>
      <c r="F38" s="37"/>
      <c r="G38" s="49"/>
      <c r="H38" s="54"/>
      <c r="I38" s="54"/>
      <c r="J38" s="57"/>
      <c r="K38" s="57"/>
      <c r="L38" s="57"/>
      <c r="M38" s="57"/>
      <c r="N38" s="55"/>
      <c r="O38" s="52"/>
      <c r="P38" s="52"/>
      <c r="Q38" s="52"/>
      <c r="R38" s="46"/>
    </row>
    <row r="39" spans="1:48" s="61" customFormat="1" x14ac:dyDescent="0.2">
      <c r="A39" s="58"/>
      <c r="B39" s="58"/>
      <c r="C39" s="59"/>
      <c r="D39" s="59"/>
      <c r="E39" s="59"/>
      <c r="F39" s="60"/>
      <c r="G39" s="49"/>
      <c r="O39" s="59"/>
      <c r="P39" s="59"/>
      <c r="Q39" s="59"/>
      <c r="R39" s="59"/>
    </row>
    <row r="40" spans="1:48" s="44" customFormat="1" ht="27.75" x14ac:dyDescent="0.2">
      <c r="A40" s="236" t="s">
        <v>120</v>
      </c>
      <c r="B40" s="237"/>
      <c r="C40" s="240" t="s">
        <v>121</v>
      </c>
      <c r="D40" s="240"/>
      <c r="E40" s="240"/>
      <c r="F40" s="56" t="s">
        <v>122</v>
      </c>
      <c r="G40" s="49"/>
      <c r="O40" s="46"/>
      <c r="P40" s="46"/>
      <c r="Q40" s="46"/>
      <c r="R40" s="46"/>
    </row>
    <row r="41" spans="1:48" s="44" customFormat="1" ht="12.75" customHeight="1" x14ac:dyDescent="0.2">
      <c r="A41" s="236"/>
      <c r="B41" s="237"/>
      <c r="C41" s="243"/>
      <c r="D41" s="243"/>
      <c r="E41" s="243"/>
      <c r="F41" s="12"/>
      <c r="G41" s="49"/>
      <c r="O41" s="46"/>
      <c r="P41" s="46"/>
      <c r="Q41" s="46"/>
      <c r="R41" s="46"/>
    </row>
    <row r="42" spans="1:48" x14ac:dyDescent="0.2">
      <c r="A42" s="236"/>
      <c r="B42" s="237"/>
      <c r="C42" s="242"/>
      <c r="D42" s="242"/>
      <c r="E42" s="242"/>
      <c r="F42" s="12"/>
    </row>
    <row r="43" spans="1:48" x14ac:dyDescent="0.2">
      <c r="A43" s="236"/>
      <c r="B43" s="237"/>
      <c r="C43" s="246"/>
      <c r="D43" s="247"/>
      <c r="E43" s="248"/>
      <c r="F43" s="12"/>
      <c r="J43" s="44"/>
      <c r="K43" s="44"/>
      <c r="L43" s="44"/>
    </row>
    <row r="44" spans="1:48" x14ac:dyDescent="0.2">
      <c r="A44" s="236"/>
      <c r="B44" s="237"/>
      <c r="C44" s="246"/>
      <c r="D44" s="247"/>
      <c r="E44" s="248"/>
      <c r="F44" s="12"/>
      <c r="J44" s="44"/>
      <c r="K44" s="44"/>
      <c r="L44" s="44"/>
    </row>
    <row r="45" spans="1:48" x14ac:dyDescent="0.2">
      <c r="B45" s="228"/>
      <c r="C45" s="228"/>
      <c r="D45" s="228"/>
      <c r="E45" s="228"/>
      <c r="F45" s="228"/>
    </row>
    <row r="46" spans="1:48" s="50" customFormat="1" x14ac:dyDescent="0.2">
      <c r="A46"/>
      <c r="B46" s="215"/>
      <c r="C46" s="215"/>
      <c r="D46" s="215"/>
      <c r="E46" s="215"/>
      <c r="F46" s="215"/>
      <c r="G46"/>
      <c r="H46"/>
      <c r="I46"/>
      <c r="J46"/>
      <c r="K46"/>
      <c r="L46"/>
      <c r="M46" s="164"/>
      <c r="N46"/>
      <c r="O46" s="43"/>
      <c r="P46" s="43"/>
      <c r="Q46" s="43"/>
      <c r="R46" s="43"/>
      <c r="S46"/>
      <c r="T46"/>
      <c r="U46"/>
      <c r="V46"/>
      <c r="W46"/>
      <c r="X46"/>
      <c r="Y46"/>
      <c r="Z46"/>
      <c r="AA46"/>
      <c r="AB46"/>
      <c r="AC46"/>
      <c r="AD46"/>
      <c r="AE46"/>
      <c r="AF46"/>
      <c r="AG46"/>
      <c r="AH46"/>
      <c r="AI46"/>
      <c r="AJ46"/>
      <c r="AK46"/>
      <c r="AL46"/>
      <c r="AM46"/>
      <c r="AN46"/>
      <c r="AO46"/>
      <c r="AP46"/>
      <c r="AQ46"/>
      <c r="AR46"/>
      <c r="AS46"/>
      <c r="AT46"/>
      <c r="AU46"/>
    </row>
    <row r="47" spans="1:48" s="50" customFormat="1" ht="27.75" customHeight="1" x14ac:dyDescent="0.2">
      <c r="A47" s="229" t="s">
        <v>123</v>
      </c>
      <c r="B47" s="229"/>
      <c r="C47" s="244" t="s">
        <v>124</v>
      </c>
      <c r="D47" s="245"/>
      <c r="E47" s="378" t="s">
        <v>125</v>
      </c>
      <c r="F47" s="256" t="s">
        <v>126</v>
      </c>
      <c r="G47" s="257"/>
      <c r="H47" s="244" t="s">
        <v>127</v>
      </c>
      <c r="I47" s="375"/>
      <c r="J47" s="164"/>
      <c r="K47" s="164"/>
      <c r="L47" s="164"/>
      <c r="M47" s="164"/>
      <c r="N47" s="43"/>
      <c r="O47" s="43"/>
      <c r="P47" s="43"/>
      <c r="Q47" s="43"/>
      <c r="R47"/>
      <c r="S47"/>
      <c r="T47"/>
      <c r="U47"/>
      <c r="V47"/>
      <c r="W47"/>
      <c r="X47"/>
      <c r="Y47"/>
      <c r="Z47"/>
      <c r="AA47"/>
      <c r="AB47"/>
      <c r="AC47"/>
      <c r="AD47"/>
      <c r="AE47"/>
      <c r="AF47"/>
      <c r="AG47"/>
      <c r="AH47"/>
      <c r="AI47"/>
      <c r="AJ47"/>
      <c r="AK47"/>
      <c r="AL47"/>
      <c r="AM47"/>
      <c r="AN47"/>
      <c r="AO47"/>
      <c r="AP47"/>
      <c r="AQ47"/>
      <c r="AR47"/>
      <c r="AS47"/>
      <c r="AT47"/>
      <c r="AU47"/>
      <c r="AV47"/>
    </row>
    <row r="48" spans="1:48" s="50" customFormat="1" ht="42" customHeight="1" x14ac:dyDescent="0.2">
      <c r="A48" s="376" t="s">
        <v>128</v>
      </c>
      <c r="B48" s="377"/>
      <c r="C48" s="62" t="s">
        <v>129</v>
      </c>
      <c r="D48" s="62" t="s">
        <v>130</v>
      </c>
      <c r="E48" s="379"/>
      <c r="F48" s="258"/>
      <c r="G48" s="259"/>
      <c r="H48" s="62" t="s">
        <v>131</v>
      </c>
      <c r="I48" s="62" t="s">
        <v>132</v>
      </c>
      <c r="J48"/>
      <c r="K48"/>
      <c r="L48"/>
      <c r="M48"/>
      <c r="N48" s="43"/>
      <c r="O48" s="43"/>
      <c r="P48" s="43"/>
      <c r="Q48" s="43"/>
      <c r="R48"/>
      <c r="S48"/>
      <c r="T48"/>
      <c r="U48"/>
      <c r="V48"/>
      <c r="W48"/>
      <c r="X48"/>
      <c r="Y48"/>
      <c r="Z48"/>
      <c r="AA48"/>
      <c r="AB48"/>
      <c r="AC48"/>
      <c r="AD48"/>
      <c r="AE48"/>
      <c r="AF48"/>
      <c r="AG48"/>
      <c r="AH48"/>
      <c r="AI48"/>
      <c r="AJ48"/>
      <c r="AK48"/>
      <c r="AL48"/>
      <c r="AM48"/>
      <c r="AN48"/>
      <c r="AO48"/>
      <c r="AP48"/>
      <c r="AQ48"/>
      <c r="AR48"/>
      <c r="AS48"/>
      <c r="AT48"/>
      <c r="AU48"/>
      <c r="AV48"/>
    </row>
    <row r="49" spans="1:48" s="50" customFormat="1" ht="51" x14ac:dyDescent="0.2">
      <c r="A49" s="249" t="s">
        <v>133</v>
      </c>
      <c r="B49" s="250"/>
      <c r="C49" s="63" t="s">
        <v>134</v>
      </c>
      <c r="D49" s="64" t="s">
        <v>135</v>
      </c>
      <c r="E49" s="253" t="s">
        <v>136</v>
      </c>
      <c r="F49" s="230" t="s">
        <v>137</v>
      </c>
      <c r="G49" s="231"/>
      <c r="H49" s="64" t="s">
        <v>138</v>
      </c>
      <c r="I49" s="64" t="s">
        <v>139</v>
      </c>
      <c r="J49"/>
      <c r="K49"/>
      <c r="L49"/>
      <c r="M49"/>
      <c r="N49" s="43"/>
      <c r="O49" s="43"/>
      <c r="P49" s="43"/>
      <c r="Q49" s="43"/>
      <c r="R49"/>
      <c r="S49"/>
      <c r="T49"/>
      <c r="U49"/>
      <c r="V49"/>
      <c r="W49"/>
      <c r="X49"/>
      <c r="Y49"/>
      <c r="Z49"/>
      <c r="AA49"/>
      <c r="AB49"/>
      <c r="AC49"/>
      <c r="AD49"/>
      <c r="AE49"/>
      <c r="AF49"/>
      <c r="AG49"/>
      <c r="AH49"/>
      <c r="AI49"/>
      <c r="AJ49"/>
      <c r="AK49"/>
      <c r="AL49"/>
      <c r="AM49"/>
      <c r="AN49"/>
      <c r="AO49"/>
      <c r="AP49"/>
      <c r="AQ49"/>
      <c r="AR49"/>
      <c r="AS49"/>
      <c r="AT49"/>
      <c r="AU49"/>
      <c r="AV49"/>
    </row>
    <row r="50" spans="1:48" s="50" customFormat="1" ht="13.15" customHeight="1" x14ac:dyDescent="0.2">
      <c r="A50" s="251"/>
      <c r="B50" s="252"/>
      <c r="C50" s="65" t="s">
        <v>140</v>
      </c>
      <c r="D50" s="64" t="s">
        <v>141</v>
      </c>
      <c r="E50" s="254"/>
      <c r="F50" s="232"/>
      <c r="G50" s="233"/>
      <c r="H50" s="64" t="s">
        <v>142</v>
      </c>
      <c r="I50" s="64" t="s">
        <v>143</v>
      </c>
      <c r="J50"/>
      <c r="K50"/>
      <c r="L50"/>
      <c r="M50"/>
      <c r="N50" s="43"/>
      <c r="O50" s="43"/>
      <c r="P50" s="43"/>
      <c r="Q50" s="43"/>
      <c r="R50"/>
      <c r="S50"/>
      <c r="T50"/>
      <c r="U50"/>
      <c r="V50"/>
      <c r="W50"/>
      <c r="X50"/>
      <c r="Y50"/>
      <c r="Z50"/>
      <c r="AA50"/>
      <c r="AB50"/>
      <c r="AC50"/>
      <c r="AD50"/>
      <c r="AE50"/>
      <c r="AF50"/>
      <c r="AG50"/>
      <c r="AH50"/>
      <c r="AI50"/>
      <c r="AJ50"/>
      <c r="AK50"/>
      <c r="AL50"/>
      <c r="AM50"/>
      <c r="AN50"/>
      <c r="AO50"/>
      <c r="AP50"/>
      <c r="AQ50"/>
      <c r="AR50"/>
      <c r="AS50"/>
      <c r="AT50"/>
      <c r="AU50"/>
      <c r="AV50"/>
    </row>
    <row r="51" spans="1:48" s="50" customFormat="1" ht="13.15" customHeight="1" x14ac:dyDescent="0.2">
      <c r="A51" s="251"/>
      <c r="B51" s="252"/>
      <c r="C51" s="65" t="s">
        <v>144</v>
      </c>
      <c r="D51" s="66" t="s">
        <v>145</v>
      </c>
      <c r="E51" s="255"/>
      <c r="F51" s="234"/>
      <c r="G51" s="235"/>
      <c r="H51" s="66" t="s">
        <v>138</v>
      </c>
      <c r="I51" s="66" t="s">
        <v>138</v>
      </c>
      <c r="K51"/>
      <c r="L51"/>
      <c r="M51"/>
      <c r="N51" s="43"/>
      <c r="O51" s="43"/>
      <c r="P51" s="43"/>
      <c r="Q51" s="43"/>
      <c r="R51"/>
      <c r="S51"/>
      <c r="T51"/>
      <c r="U51"/>
      <c r="V51"/>
      <c r="W51"/>
      <c r="X51"/>
      <c r="Y51"/>
      <c r="Z51"/>
      <c r="AA51"/>
      <c r="AB51"/>
      <c r="AC51"/>
      <c r="AD51"/>
      <c r="AE51"/>
      <c r="AF51"/>
      <c r="AG51"/>
      <c r="AH51"/>
      <c r="AI51"/>
      <c r="AJ51"/>
      <c r="AK51"/>
      <c r="AL51"/>
      <c r="AM51"/>
      <c r="AN51"/>
      <c r="AO51"/>
      <c r="AP51"/>
      <c r="AQ51"/>
      <c r="AR51"/>
      <c r="AS51"/>
      <c r="AT51"/>
      <c r="AU51"/>
      <c r="AV51"/>
    </row>
    <row r="52" spans="1:48" s="50" customFormat="1" ht="30" customHeight="1" x14ac:dyDescent="0.2">
      <c r="A52" s="67">
        <v>0.1</v>
      </c>
      <c r="B52" s="68" t="s">
        <v>146</v>
      </c>
      <c r="C52" s="10"/>
      <c r="D52" s="10"/>
      <c r="E52" s="380"/>
      <c r="F52" s="273"/>
      <c r="G52" s="274"/>
      <c r="H52" s="11"/>
      <c r="I52" s="11"/>
      <c r="J52" s="322" t="s">
        <v>147</v>
      </c>
      <c r="K52" s="323"/>
      <c r="L52" s="323"/>
      <c r="M52"/>
      <c r="N52" s="43"/>
      <c r="O52" s="43"/>
      <c r="P52" s="43"/>
      <c r="Q52" s="43"/>
      <c r="R52"/>
      <c r="S52"/>
      <c r="T52"/>
      <c r="U52"/>
      <c r="V52"/>
      <c r="W52"/>
      <c r="X52"/>
      <c r="Y52"/>
      <c r="Z52"/>
      <c r="AA52"/>
      <c r="AB52"/>
      <c r="AC52"/>
      <c r="AD52"/>
      <c r="AE52"/>
      <c r="AF52"/>
      <c r="AG52"/>
      <c r="AH52"/>
      <c r="AI52"/>
      <c r="AJ52"/>
      <c r="AK52"/>
      <c r="AL52"/>
      <c r="AM52"/>
      <c r="AN52"/>
      <c r="AO52"/>
      <c r="AP52"/>
      <c r="AQ52"/>
      <c r="AR52"/>
      <c r="AS52"/>
      <c r="AT52"/>
      <c r="AU52"/>
      <c r="AV52"/>
    </row>
    <row r="53" spans="1:48" s="50" customFormat="1" ht="30" customHeight="1" x14ac:dyDescent="0.2">
      <c r="A53" s="69">
        <v>0.2</v>
      </c>
      <c r="B53" s="70" t="s">
        <v>148</v>
      </c>
      <c r="C53" s="10"/>
      <c r="D53" s="10"/>
      <c r="E53" s="381"/>
      <c r="F53" s="273"/>
      <c r="G53" s="274"/>
      <c r="H53" s="11"/>
      <c r="I53" s="11"/>
      <c r="J53" s="232"/>
      <c r="K53" s="304"/>
      <c r="L53" s="304"/>
      <c r="M53"/>
      <c r="N53" s="43"/>
      <c r="O53" s="43"/>
      <c r="P53" s="43"/>
      <c r="Q53" s="43"/>
      <c r="R53"/>
      <c r="S53"/>
      <c r="T53"/>
      <c r="U53"/>
      <c r="V53"/>
      <c r="W53"/>
      <c r="X53"/>
      <c r="Y53"/>
      <c r="Z53"/>
      <c r="AA53"/>
      <c r="AB53"/>
      <c r="AC53"/>
      <c r="AD53"/>
      <c r="AE53"/>
      <c r="AF53"/>
      <c r="AG53"/>
      <c r="AH53"/>
      <c r="AI53"/>
      <c r="AJ53"/>
      <c r="AK53"/>
      <c r="AL53"/>
      <c r="AM53"/>
      <c r="AN53"/>
      <c r="AO53"/>
      <c r="AP53"/>
      <c r="AQ53"/>
      <c r="AR53"/>
      <c r="AS53"/>
      <c r="AT53"/>
      <c r="AU53"/>
      <c r="AV53"/>
    </row>
    <row r="54" spans="1:48" s="50" customFormat="1" ht="30" customHeight="1" x14ac:dyDescent="0.2">
      <c r="A54" s="69">
        <v>0.3</v>
      </c>
      <c r="B54" s="70" t="s">
        <v>149</v>
      </c>
      <c r="C54" s="10"/>
      <c r="D54" s="10"/>
      <c r="E54" s="381"/>
      <c r="F54" s="273"/>
      <c r="G54" s="274"/>
      <c r="H54" s="11"/>
      <c r="I54" s="11"/>
      <c r="J54" s="232"/>
      <c r="K54" s="304"/>
      <c r="L54" s="304"/>
      <c r="M54"/>
      <c r="N54" s="43"/>
      <c r="O54" s="43"/>
      <c r="P54" s="43"/>
      <c r="Q54" s="43"/>
      <c r="R54"/>
      <c r="S54"/>
      <c r="T54"/>
      <c r="U54"/>
      <c r="V54"/>
      <c r="W54"/>
      <c r="X54"/>
      <c r="Y54"/>
      <c r="Z54"/>
      <c r="AA54"/>
      <c r="AB54"/>
      <c r="AC54"/>
      <c r="AD54"/>
      <c r="AE54"/>
      <c r="AF54"/>
      <c r="AG54"/>
      <c r="AH54"/>
      <c r="AI54"/>
      <c r="AJ54"/>
      <c r="AK54"/>
      <c r="AL54"/>
      <c r="AM54"/>
      <c r="AN54"/>
      <c r="AO54"/>
      <c r="AP54"/>
      <c r="AQ54"/>
      <c r="AR54"/>
      <c r="AS54"/>
      <c r="AT54"/>
      <c r="AU54"/>
      <c r="AV54"/>
    </row>
    <row r="55" spans="1:48" s="50" customFormat="1" ht="30" customHeight="1" x14ac:dyDescent="0.2">
      <c r="A55" s="69">
        <v>0.4</v>
      </c>
      <c r="B55" s="70" t="s">
        <v>150</v>
      </c>
      <c r="C55" s="10"/>
      <c r="D55" s="10"/>
      <c r="E55" s="382"/>
      <c r="F55" s="273"/>
      <c r="G55" s="274"/>
      <c r="H55" s="11"/>
      <c r="I55" s="11"/>
      <c r="J55" s="232"/>
      <c r="K55" s="304"/>
      <c r="L55" s="304"/>
      <c r="M55"/>
      <c r="N55" s="43"/>
      <c r="O55" s="43"/>
      <c r="P55" s="43"/>
      <c r="Q55" s="43"/>
      <c r="R55"/>
      <c r="S55"/>
      <c r="T55"/>
      <c r="U55"/>
      <c r="V55"/>
      <c r="W55"/>
      <c r="X55"/>
      <c r="Y55"/>
      <c r="Z55"/>
      <c r="AA55"/>
      <c r="AB55"/>
      <c r="AC55"/>
      <c r="AD55"/>
      <c r="AE55"/>
      <c r="AF55"/>
      <c r="AG55"/>
      <c r="AH55"/>
      <c r="AI55"/>
      <c r="AJ55"/>
      <c r="AK55"/>
      <c r="AL55"/>
      <c r="AM55"/>
      <c r="AN55"/>
      <c r="AO55"/>
      <c r="AP55"/>
      <c r="AQ55"/>
      <c r="AR55"/>
      <c r="AS55"/>
      <c r="AT55"/>
      <c r="AU55"/>
      <c r="AV55"/>
    </row>
    <row r="56" spans="1:48" s="50" customFormat="1" ht="30" customHeight="1" x14ac:dyDescent="0.2">
      <c r="A56" s="69">
        <v>1</v>
      </c>
      <c r="B56" s="70" t="s">
        <v>151</v>
      </c>
      <c r="C56" s="183"/>
      <c r="D56" s="10"/>
      <c r="E56" s="9"/>
      <c r="F56" s="273"/>
      <c r="G56" s="274"/>
      <c r="H56" s="11"/>
      <c r="I56" s="11"/>
      <c r="J56" s="232"/>
      <c r="K56" s="304"/>
      <c r="L56" s="304"/>
      <c r="M56"/>
      <c r="N56" s="43"/>
      <c r="O56" s="43"/>
      <c r="P56" s="43"/>
      <c r="Q56" s="43"/>
      <c r="R56"/>
      <c r="S56"/>
      <c r="T56"/>
      <c r="U56"/>
      <c r="V56"/>
      <c r="W56"/>
      <c r="X56"/>
      <c r="Y56"/>
      <c r="Z56"/>
      <c r="AA56"/>
      <c r="AB56"/>
      <c r="AC56"/>
      <c r="AD56"/>
      <c r="AE56"/>
      <c r="AF56"/>
      <c r="AG56"/>
      <c r="AH56"/>
      <c r="AI56"/>
      <c r="AJ56"/>
      <c r="AK56"/>
      <c r="AL56"/>
      <c r="AM56"/>
      <c r="AN56"/>
      <c r="AO56"/>
      <c r="AP56"/>
      <c r="AQ56"/>
      <c r="AR56"/>
      <c r="AS56"/>
      <c r="AT56"/>
      <c r="AU56"/>
      <c r="AV56"/>
    </row>
    <row r="57" spans="1:48" s="50" customFormat="1" ht="30" customHeight="1" x14ac:dyDescent="0.2">
      <c r="A57" s="69"/>
      <c r="B57" s="70"/>
      <c r="C57" s="183"/>
      <c r="D57" s="10"/>
      <c r="E57" s="9"/>
      <c r="F57" s="273"/>
      <c r="G57" s="274"/>
      <c r="H57" s="11"/>
      <c r="I57" s="11"/>
      <c r="J57" s="109"/>
      <c r="K57" s="93"/>
      <c r="L57" s="93"/>
      <c r="M57"/>
      <c r="N57" s="43"/>
      <c r="O57" s="43"/>
      <c r="P57" s="43"/>
      <c r="Q57" s="43"/>
      <c r="R57"/>
      <c r="S57"/>
      <c r="T57"/>
      <c r="U57"/>
      <c r="V57"/>
      <c r="W57"/>
      <c r="X57"/>
      <c r="Y57"/>
      <c r="Z57"/>
      <c r="AA57"/>
      <c r="AB57"/>
      <c r="AC57"/>
      <c r="AD57"/>
      <c r="AE57"/>
      <c r="AF57"/>
      <c r="AG57"/>
      <c r="AH57"/>
      <c r="AI57"/>
      <c r="AJ57"/>
      <c r="AK57"/>
      <c r="AL57"/>
      <c r="AM57"/>
      <c r="AN57"/>
      <c r="AO57"/>
      <c r="AP57"/>
      <c r="AQ57"/>
      <c r="AR57"/>
      <c r="AS57"/>
      <c r="AT57"/>
      <c r="AU57"/>
      <c r="AV57"/>
    </row>
    <row r="58" spans="1:48" s="50" customFormat="1" ht="30" customHeight="1" x14ac:dyDescent="0.2">
      <c r="A58" s="69"/>
      <c r="B58" s="70"/>
      <c r="C58" s="183"/>
      <c r="D58" s="10"/>
      <c r="E58" s="9"/>
      <c r="F58" s="273"/>
      <c r="G58" s="274"/>
      <c r="H58" s="11"/>
      <c r="I58" s="11"/>
      <c r="J58" s="109"/>
      <c r="K58" s="93"/>
      <c r="L58" s="93"/>
      <c r="M58"/>
      <c r="N58" s="43"/>
      <c r="O58" s="43"/>
      <c r="P58" s="43"/>
      <c r="Q58" s="43"/>
      <c r="R58"/>
      <c r="S58"/>
      <c r="T58"/>
      <c r="U58"/>
      <c r="V58"/>
      <c r="W58"/>
      <c r="X58"/>
      <c r="Y58"/>
      <c r="Z58"/>
      <c r="AA58"/>
      <c r="AB58"/>
      <c r="AC58"/>
      <c r="AD58"/>
      <c r="AE58"/>
      <c r="AF58"/>
      <c r="AG58"/>
      <c r="AH58"/>
      <c r="AI58"/>
      <c r="AJ58"/>
      <c r="AK58"/>
      <c r="AL58"/>
      <c r="AM58"/>
      <c r="AN58"/>
      <c r="AO58"/>
      <c r="AP58"/>
      <c r="AQ58"/>
      <c r="AR58"/>
      <c r="AS58"/>
      <c r="AT58"/>
      <c r="AU58"/>
      <c r="AV58"/>
    </row>
    <row r="59" spans="1:48" s="50" customFormat="1" ht="30" customHeight="1" x14ac:dyDescent="0.2">
      <c r="A59" s="69"/>
      <c r="B59" s="70"/>
      <c r="C59" s="183"/>
      <c r="D59" s="10"/>
      <c r="E59" s="9"/>
      <c r="F59" s="273"/>
      <c r="G59" s="274"/>
      <c r="H59" s="11"/>
      <c r="I59" s="11"/>
      <c r="J59" s="109"/>
      <c r="K59" s="93"/>
      <c r="L59" s="93"/>
      <c r="M59"/>
      <c r="N59" s="43"/>
      <c r="O59" s="43"/>
      <c r="P59" s="43"/>
      <c r="Q59" s="43"/>
      <c r="R59"/>
      <c r="S59"/>
      <c r="T59"/>
      <c r="U59"/>
      <c r="V59"/>
      <c r="W59"/>
      <c r="X59"/>
      <c r="Y59"/>
      <c r="Z59"/>
      <c r="AA59"/>
      <c r="AB59"/>
      <c r="AC59"/>
      <c r="AD59"/>
      <c r="AE59"/>
      <c r="AF59"/>
      <c r="AG59"/>
      <c r="AH59"/>
      <c r="AI59"/>
      <c r="AJ59"/>
      <c r="AK59"/>
      <c r="AL59"/>
      <c r="AM59"/>
      <c r="AN59"/>
      <c r="AO59"/>
      <c r="AP59"/>
      <c r="AQ59"/>
      <c r="AR59"/>
      <c r="AS59"/>
      <c r="AT59"/>
      <c r="AU59"/>
      <c r="AV59"/>
    </row>
    <row r="60" spans="1:48" s="50" customFormat="1" ht="30" customHeight="1" x14ac:dyDescent="0.2">
      <c r="A60" s="69"/>
      <c r="B60" s="70"/>
      <c r="C60" s="183"/>
      <c r="D60" s="10"/>
      <c r="E60" s="9"/>
      <c r="F60" s="273"/>
      <c r="G60" s="274"/>
      <c r="H60" s="11"/>
      <c r="I60" s="11"/>
      <c r="J60" s="109"/>
      <c r="K60" s="93"/>
      <c r="L60" s="93"/>
      <c r="M60"/>
      <c r="N60" s="43"/>
      <c r="O60" s="43"/>
      <c r="P60" s="43"/>
      <c r="Q60" s="43"/>
      <c r="R60"/>
      <c r="S60"/>
      <c r="T60"/>
      <c r="U60"/>
      <c r="V60"/>
      <c r="W60"/>
      <c r="X60"/>
      <c r="Y60"/>
      <c r="Z60"/>
      <c r="AA60"/>
      <c r="AB60"/>
      <c r="AC60"/>
      <c r="AD60"/>
      <c r="AE60"/>
      <c r="AF60"/>
      <c r="AG60"/>
      <c r="AH60"/>
      <c r="AI60"/>
      <c r="AJ60"/>
      <c r="AK60"/>
      <c r="AL60"/>
      <c r="AM60"/>
      <c r="AN60"/>
      <c r="AO60"/>
      <c r="AP60"/>
      <c r="AQ60"/>
      <c r="AR60"/>
      <c r="AS60"/>
      <c r="AT60"/>
      <c r="AU60"/>
      <c r="AV60"/>
    </row>
    <row r="61" spans="1:48" s="50" customFormat="1" ht="30" customHeight="1" x14ac:dyDescent="0.2">
      <c r="A61" s="69"/>
      <c r="B61" s="70"/>
      <c r="C61" s="183"/>
      <c r="D61" s="10"/>
      <c r="E61" s="9"/>
      <c r="F61" s="273"/>
      <c r="G61" s="274"/>
      <c r="H61" s="11"/>
      <c r="I61" s="11"/>
      <c r="J61" s="109"/>
      <c r="K61" s="93"/>
      <c r="L61" s="93"/>
      <c r="M61"/>
      <c r="N61" s="43"/>
      <c r="O61" s="43"/>
      <c r="P61" s="43"/>
      <c r="Q61" s="43"/>
      <c r="R61"/>
      <c r="S61"/>
      <c r="T61"/>
      <c r="U61"/>
      <c r="V61"/>
      <c r="W61"/>
      <c r="X61"/>
      <c r="Y61"/>
      <c r="Z61"/>
      <c r="AA61"/>
      <c r="AB61"/>
      <c r="AC61"/>
      <c r="AD61"/>
      <c r="AE61"/>
      <c r="AF61"/>
      <c r="AG61"/>
      <c r="AH61"/>
      <c r="AI61"/>
      <c r="AJ61"/>
      <c r="AK61"/>
      <c r="AL61"/>
      <c r="AM61"/>
      <c r="AN61"/>
      <c r="AO61"/>
      <c r="AP61"/>
      <c r="AQ61"/>
      <c r="AR61"/>
      <c r="AS61"/>
      <c r="AT61"/>
      <c r="AU61"/>
      <c r="AV61"/>
    </row>
    <row r="62" spans="1:48" s="50" customFormat="1" ht="30" customHeight="1" x14ac:dyDescent="0.2">
      <c r="A62" s="69"/>
      <c r="B62" s="70"/>
      <c r="C62" s="183"/>
      <c r="D62" s="10"/>
      <c r="E62" s="9"/>
      <c r="F62" s="273"/>
      <c r="G62" s="274"/>
      <c r="H62" s="11"/>
      <c r="I62" s="11"/>
      <c r="J62" s="109"/>
      <c r="K62" s="93"/>
      <c r="L62" s="93"/>
      <c r="M62"/>
      <c r="N62" s="43"/>
      <c r="O62" s="43"/>
      <c r="P62" s="43"/>
      <c r="Q62" s="43"/>
      <c r="R62"/>
      <c r="S62"/>
      <c r="T62"/>
      <c r="U62"/>
      <c r="V62"/>
      <c r="W62"/>
      <c r="X62"/>
      <c r="Y62"/>
      <c r="Z62"/>
      <c r="AA62"/>
      <c r="AB62"/>
      <c r="AC62"/>
      <c r="AD62"/>
      <c r="AE62"/>
      <c r="AF62"/>
      <c r="AG62"/>
      <c r="AH62"/>
      <c r="AI62"/>
      <c r="AJ62"/>
      <c r="AK62"/>
      <c r="AL62"/>
      <c r="AM62"/>
      <c r="AN62"/>
      <c r="AO62"/>
      <c r="AP62"/>
      <c r="AQ62"/>
      <c r="AR62"/>
      <c r="AS62"/>
      <c r="AT62"/>
      <c r="AU62"/>
      <c r="AV62"/>
    </row>
    <row r="63" spans="1:48" s="50" customFormat="1" ht="30" customHeight="1" x14ac:dyDescent="0.2">
      <c r="A63" s="69"/>
      <c r="B63" s="70"/>
      <c r="C63" s="183"/>
      <c r="D63" s="10"/>
      <c r="E63" s="9"/>
      <c r="F63" s="273"/>
      <c r="G63" s="274"/>
      <c r="H63" s="11"/>
      <c r="I63" s="11"/>
      <c r="J63" s="109"/>
      <c r="K63" s="93"/>
      <c r="L63" s="93"/>
      <c r="M63"/>
      <c r="N63" s="43"/>
      <c r="O63" s="43"/>
      <c r="P63" s="43"/>
      <c r="Q63" s="43"/>
      <c r="R63"/>
      <c r="S63"/>
      <c r="T63"/>
      <c r="U63"/>
      <c r="V63"/>
      <c r="W63"/>
      <c r="X63"/>
      <c r="Y63"/>
      <c r="Z63"/>
      <c r="AA63"/>
      <c r="AB63"/>
      <c r="AC63"/>
      <c r="AD63"/>
      <c r="AE63"/>
      <c r="AF63"/>
      <c r="AG63"/>
      <c r="AH63"/>
      <c r="AI63"/>
      <c r="AJ63"/>
      <c r="AK63"/>
      <c r="AL63"/>
      <c r="AM63"/>
      <c r="AN63"/>
      <c r="AO63"/>
      <c r="AP63"/>
      <c r="AQ63"/>
      <c r="AR63"/>
      <c r="AS63"/>
      <c r="AT63"/>
      <c r="AU63"/>
      <c r="AV63"/>
    </row>
    <row r="64" spans="1:48" s="50" customFormat="1" ht="30" customHeight="1" x14ac:dyDescent="0.2">
      <c r="A64" s="69"/>
      <c r="B64" s="70"/>
      <c r="C64" s="183"/>
      <c r="D64" s="10"/>
      <c r="E64" s="9"/>
      <c r="F64" s="273"/>
      <c r="G64" s="274"/>
      <c r="H64" s="11"/>
      <c r="I64" s="11"/>
      <c r="J64" s="109"/>
      <c r="K64" s="93"/>
      <c r="L64" s="93"/>
      <c r="M64"/>
      <c r="N64" s="43"/>
      <c r="O64" s="43"/>
      <c r="P64" s="43"/>
      <c r="Q64" s="43"/>
      <c r="R64"/>
      <c r="S64"/>
      <c r="T64"/>
      <c r="U64"/>
      <c r="V64"/>
      <c r="W64"/>
      <c r="X64"/>
      <c r="Y64"/>
      <c r="Z64"/>
      <c r="AA64"/>
      <c r="AB64"/>
      <c r="AC64"/>
      <c r="AD64"/>
      <c r="AE64"/>
      <c r="AF64"/>
      <c r="AG64"/>
      <c r="AH64"/>
      <c r="AI64"/>
      <c r="AJ64"/>
      <c r="AK64"/>
      <c r="AL64"/>
      <c r="AM64"/>
      <c r="AN64"/>
      <c r="AO64"/>
      <c r="AP64"/>
      <c r="AQ64"/>
      <c r="AR64"/>
      <c r="AS64"/>
      <c r="AT64"/>
      <c r="AU64"/>
      <c r="AV64"/>
    </row>
    <row r="65" spans="1:48" s="50" customFormat="1" ht="30" customHeight="1" x14ac:dyDescent="0.2">
      <c r="A65" s="69"/>
      <c r="B65" s="70"/>
      <c r="C65" s="183"/>
      <c r="D65" s="10"/>
      <c r="E65" s="9"/>
      <c r="F65" s="273"/>
      <c r="G65" s="274"/>
      <c r="H65" s="11"/>
      <c r="I65" s="11"/>
      <c r="J65" s="109"/>
      <c r="K65" s="93"/>
      <c r="L65" s="93"/>
      <c r="M65"/>
      <c r="N65" s="43"/>
      <c r="O65" s="43"/>
      <c r="P65" s="43"/>
      <c r="Q65" s="43"/>
      <c r="R65"/>
      <c r="S65"/>
      <c r="T65"/>
      <c r="U65"/>
      <c r="V65"/>
      <c r="W65"/>
      <c r="X65"/>
      <c r="Y65"/>
      <c r="Z65"/>
      <c r="AA65"/>
      <c r="AB65"/>
      <c r="AC65"/>
      <c r="AD65"/>
      <c r="AE65"/>
      <c r="AF65"/>
      <c r="AG65"/>
      <c r="AH65"/>
      <c r="AI65"/>
      <c r="AJ65"/>
      <c r="AK65"/>
      <c r="AL65"/>
      <c r="AM65"/>
      <c r="AN65"/>
      <c r="AO65"/>
      <c r="AP65"/>
      <c r="AQ65"/>
      <c r="AR65"/>
      <c r="AS65"/>
      <c r="AT65"/>
      <c r="AU65"/>
      <c r="AV65"/>
    </row>
    <row r="66" spans="1:48" s="50" customFormat="1" ht="30" customHeight="1" x14ac:dyDescent="0.2">
      <c r="A66" s="71">
        <v>2.1</v>
      </c>
      <c r="B66" s="70" t="s">
        <v>152</v>
      </c>
      <c r="C66" s="183"/>
      <c r="D66" s="10"/>
      <c r="E66" s="9"/>
      <c r="F66" s="273"/>
      <c r="G66" s="274"/>
      <c r="H66" s="11"/>
      <c r="I66" s="11"/>
      <c r="J66" s="232"/>
      <c r="K66" s="304"/>
      <c r="L66" s="304"/>
      <c r="M66"/>
      <c r="N66" s="43"/>
      <c r="O66" s="43"/>
      <c r="P66" s="43"/>
      <c r="Q66" s="43"/>
      <c r="R66"/>
      <c r="S66"/>
      <c r="T66"/>
      <c r="U66"/>
      <c r="V66"/>
      <c r="W66"/>
      <c r="X66"/>
      <c r="Y66"/>
      <c r="Z66"/>
      <c r="AA66"/>
      <c r="AB66"/>
      <c r="AC66"/>
      <c r="AD66"/>
      <c r="AE66"/>
      <c r="AF66"/>
      <c r="AG66"/>
      <c r="AH66"/>
      <c r="AI66"/>
      <c r="AJ66"/>
      <c r="AK66"/>
      <c r="AL66"/>
      <c r="AM66"/>
      <c r="AN66"/>
      <c r="AO66"/>
      <c r="AP66"/>
      <c r="AQ66"/>
      <c r="AR66"/>
      <c r="AS66"/>
      <c r="AT66"/>
      <c r="AU66"/>
      <c r="AV66"/>
    </row>
    <row r="67" spans="1:48" s="50" customFormat="1" ht="30" customHeight="1" x14ac:dyDescent="0.2">
      <c r="A67" s="71"/>
      <c r="B67" s="70"/>
      <c r="C67" s="183"/>
      <c r="D67" s="10"/>
      <c r="E67" s="9"/>
      <c r="F67" s="273"/>
      <c r="G67" s="274"/>
      <c r="H67" s="11"/>
      <c r="I67" s="11"/>
      <c r="J67" s="109"/>
      <c r="K67" s="93"/>
      <c r="L67" s="93"/>
      <c r="M67"/>
      <c r="N67" s="43"/>
      <c r="O67" s="43"/>
      <c r="P67" s="43"/>
      <c r="Q67" s="43"/>
      <c r="R67"/>
      <c r="S67"/>
      <c r="T67"/>
      <c r="U67"/>
      <c r="V67"/>
      <c r="W67"/>
      <c r="X67"/>
      <c r="Y67"/>
      <c r="Z67"/>
      <c r="AA67"/>
      <c r="AB67"/>
      <c r="AC67"/>
      <c r="AD67"/>
      <c r="AE67"/>
      <c r="AF67"/>
      <c r="AG67"/>
      <c r="AH67"/>
      <c r="AI67"/>
      <c r="AJ67"/>
      <c r="AK67"/>
      <c r="AL67"/>
      <c r="AM67"/>
      <c r="AN67"/>
      <c r="AO67"/>
      <c r="AP67"/>
      <c r="AQ67"/>
      <c r="AR67"/>
      <c r="AS67"/>
      <c r="AT67"/>
      <c r="AU67"/>
      <c r="AV67"/>
    </row>
    <row r="68" spans="1:48" s="50" customFormat="1" ht="30" customHeight="1" x14ac:dyDescent="0.2">
      <c r="A68" s="71"/>
      <c r="B68" s="70"/>
      <c r="C68" s="183"/>
      <c r="D68" s="10"/>
      <c r="E68" s="9"/>
      <c r="F68" s="273"/>
      <c r="G68" s="274"/>
      <c r="H68" s="11"/>
      <c r="I68" s="11"/>
      <c r="J68" s="109"/>
      <c r="K68" s="93"/>
      <c r="L68" s="93"/>
      <c r="M68"/>
      <c r="N68" s="43"/>
      <c r="O68" s="43"/>
      <c r="P68" s="43"/>
      <c r="Q68" s="43"/>
      <c r="R68"/>
      <c r="S68"/>
      <c r="T68"/>
      <c r="U68"/>
      <c r="V68"/>
      <c r="W68"/>
      <c r="X68"/>
      <c r="Y68"/>
      <c r="Z68"/>
      <c r="AA68"/>
      <c r="AB68"/>
      <c r="AC68"/>
      <c r="AD68"/>
      <c r="AE68"/>
      <c r="AF68"/>
      <c r="AG68"/>
      <c r="AH68"/>
      <c r="AI68"/>
      <c r="AJ68"/>
      <c r="AK68"/>
      <c r="AL68"/>
      <c r="AM68"/>
      <c r="AN68"/>
      <c r="AO68"/>
      <c r="AP68"/>
      <c r="AQ68"/>
      <c r="AR68"/>
      <c r="AS68"/>
      <c r="AT68"/>
      <c r="AU68"/>
      <c r="AV68"/>
    </row>
    <row r="69" spans="1:48" s="50" customFormat="1" ht="30" customHeight="1" x14ac:dyDescent="0.2">
      <c r="A69" s="71"/>
      <c r="B69" s="70"/>
      <c r="C69" s="183"/>
      <c r="D69" s="10"/>
      <c r="E69" s="9"/>
      <c r="F69" s="273"/>
      <c r="G69" s="274"/>
      <c r="H69" s="11"/>
      <c r="I69" s="11"/>
      <c r="J69" s="109"/>
      <c r="K69" s="93"/>
      <c r="L69" s="93"/>
      <c r="M69"/>
      <c r="N69" s="43"/>
      <c r="O69" s="43"/>
      <c r="P69" s="43"/>
      <c r="Q69" s="43"/>
      <c r="R69"/>
      <c r="S69"/>
      <c r="T69"/>
      <c r="U69"/>
      <c r="V69"/>
      <c r="W69"/>
      <c r="X69"/>
      <c r="Y69"/>
      <c r="Z69"/>
      <c r="AA69"/>
      <c r="AB69"/>
      <c r="AC69"/>
      <c r="AD69"/>
      <c r="AE69"/>
      <c r="AF69"/>
      <c r="AG69"/>
      <c r="AH69"/>
      <c r="AI69"/>
      <c r="AJ69"/>
      <c r="AK69"/>
      <c r="AL69"/>
      <c r="AM69"/>
      <c r="AN69"/>
      <c r="AO69"/>
      <c r="AP69"/>
      <c r="AQ69"/>
      <c r="AR69"/>
      <c r="AS69"/>
      <c r="AT69"/>
      <c r="AU69"/>
      <c r="AV69"/>
    </row>
    <row r="70" spans="1:48" s="50" customFormat="1" ht="30" customHeight="1" x14ac:dyDescent="0.2">
      <c r="A70" s="71"/>
      <c r="B70" s="70"/>
      <c r="C70" s="183"/>
      <c r="D70" s="10"/>
      <c r="E70" s="9"/>
      <c r="F70" s="273"/>
      <c r="G70" s="274"/>
      <c r="H70" s="11"/>
      <c r="I70" s="11"/>
      <c r="J70" s="109"/>
      <c r="K70" s="93"/>
      <c r="L70" s="93"/>
      <c r="M70"/>
      <c r="N70" s="43"/>
      <c r="O70" s="43"/>
      <c r="P70" s="43"/>
      <c r="Q70" s="43"/>
      <c r="R70"/>
      <c r="S70"/>
      <c r="T70"/>
      <c r="U70"/>
      <c r="V70"/>
      <c r="W70"/>
      <c r="X70"/>
      <c r="Y70"/>
      <c r="Z70"/>
      <c r="AA70"/>
      <c r="AB70"/>
      <c r="AC70"/>
      <c r="AD70"/>
      <c r="AE70"/>
      <c r="AF70"/>
      <c r="AG70"/>
      <c r="AH70"/>
      <c r="AI70"/>
      <c r="AJ70"/>
      <c r="AK70"/>
      <c r="AL70"/>
      <c r="AM70"/>
      <c r="AN70"/>
      <c r="AO70"/>
      <c r="AP70"/>
      <c r="AQ70"/>
      <c r="AR70"/>
      <c r="AS70"/>
      <c r="AT70"/>
      <c r="AU70"/>
      <c r="AV70"/>
    </row>
    <row r="71" spans="1:48" s="50" customFormat="1" ht="30" customHeight="1" x14ac:dyDescent="0.2">
      <c r="A71" s="71"/>
      <c r="B71" s="70"/>
      <c r="C71" s="183"/>
      <c r="D71" s="10"/>
      <c r="E71" s="9"/>
      <c r="F71" s="273"/>
      <c r="G71" s="274"/>
      <c r="H71" s="11"/>
      <c r="I71" s="11"/>
      <c r="J71" s="109"/>
      <c r="K71" s="93"/>
      <c r="L71" s="93"/>
      <c r="M71"/>
      <c r="N71" s="43"/>
      <c r="O71" s="43"/>
      <c r="P71" s="43"/>
      <c r="Q71" s="43"/>
      <c r="R71"/>
      <c r="S71"/>
      <c r="T71"/>
      <c r="U71"/>
      <c r="V71"/>
      <c r="W71"/>
      <c r="X71"/>
      <c r="Y71"/>
      <c r="Z71"/>
      <c r="AA71"/>
      <c r="AB71"/>
      <c r="AC71"/>
      <c r="AD71"/>
      <c r="AE71"/>
      <c r="AF71"/>
      <c r="AG71"/>
      <c r="AH71"/>
      <c r="AI71"/>
      <c r="AJ71"/>
      <c r="AK71"/>
      <c r="AL71"/>
      <c r="AM71"/>
      <c r="AN71"/>
      <c r="AO71"/>
      <c r="AP71"/>
      <c r="AQ71"/>
      <c r="AR71"/>
      <c r="AS71"/>
      <c r="AT71"/>
      <c r="AU71"/>
      <c r="AV71"/>
    </row>
    <row r="72" spans="1:48" s="50" customFormat="1" ht="30" customHeight="1" x14ac:dyDescent="0.2">
      <c r="A72" s="71"/>
      <c r="B72" s="70"/>
      <c r="C72" s="183"/>
      <c r="D72" s="10"/>
      <c r="E72" s="9"/>
      <c r="F72" s="273"/>
      <c r="G72" s="274"/>
      <c r="H72" s="11"/>
      <c r="I72" s="11"/>
      <c r="J72" s="109"/>
      <c r="K72" s="93"/>
      <c r="L72" s="93"/>
      <c r="M72"/>
      <c r="N72" s="43"/>
      <c r="O72" s="43"/>
      <c r="P72" s="43"/>
      <c r="Q72" s="43"/>
      <c r="R72"/>
      <c r="S72"/>
      <c r="T72"/>
      <c r="U72"/>
      <c r="V72"/>
      <c r="W72"/>
      <c r="X72"/>
      <c r="Y72"/>
      <c r="Z72"/>
      <c r="AA72"/>
      <c r="AB72"/>
      <c r="AC72"/>
      <c r="AD72"/>
      <c r="AE72"/>
      <c r="AF72"/>
      <c r="AG72"/>
      <c r="AH72"/>
      <c r="AI72"/>
      <c r="AJ72"/>
      <c r="AK72"/>
      <c r="AL72"/>
      <c r="AM72"/>
      <c r="AN72"/>
      <c r="AO72"/>
      <c r="AP72"/>
      <c r="AQ72"/>
      <c r="AR72"/>
      <c r="AS72"/>
      <c r="AT72"/>
      <c r="AU72"/>
      <c r="AV72"/>
    </row>
    <row r="73" spans="1:48" s="50" customFormat="1" ht="30" customHeight="1" x14ac:dyDescent="0.2">
      <c r="A73" s="71"/>
      <c r="B73" s="70"/>
      <c r="C73" s="183"/>
      <c r="D73" s="10"/>
      <c r="E73" s="9"/>
      <c r="F73" s="273"/>
      <c r="G73" s="274"/>
      <c r="H73" s="11"/>
      <c r="I73" s="11"/>
      <c r="J73" s="109"/>
      <c r="K73" s="93"/>
      <c r="L73" s="93"/>
      <c r="M73"/>
      <c r="N73" s="43"/>
      <c r="O73" s="43"/>
      <c r="P73" s="43"/>
      <c r="Q73" s="43"/>
      <c r="R73"/>
      <c r="S73"/>
      <c r="T73"/>
      <c r="U73"/>
      <c r="V73"/>
      <c r="W73"/>
      <c r="X73"/>
      <c r="Y73"/>
      <c r="Z73"/>
      <c r="AA73"/>
      <c r="AB73"/>
      <c r="AC73"/>
      <c r="AD73"/>
      <c r="AE73"/>
      <c r="AF73"/>
      <c r="AG73"/>
      <c r="AH73"/>
      <c r="AI73"/>
      <c r="AJ73"/>
      <c r="AK73"/>
      <c r="AL73"/>
      <c r="AM73"/>
      <c r="AN73"/>
      <c r="AO73"/>
      <c r="AP73"/>
      <c r="AQ73"/>
      <c r="AR73"/>
      <c r="AS73"/>
      <c r="AT73"/>
      <c r="AU73"/>
      <c r="AV73"/>
    </row>
    <row r="74" spans="1:48" s="50" customFormat="1" ht="30" customHeight="1" x14ac:dyDescent="0.2">
      <c r="A74" s="71"/>
      <c r="B74" s="70"/>
      <c r="C74" s="183"/>
      <c r="D74" s="10"/>
      <c r="E74" s="9"/>
      <c r="F74" s="273"/>
      <c r="G74" s="274"/>
      <c r="H74" s="11"/>
      <c r="I74" s="11"/>
      <c r="J74" s="109"/>
      <c r="K74" s="93"/>
      <c r="L74" s="93"/>
      <c r="M74"/>
      <c r="N74" s="43"/>
      <c r="O74" s="43"/>
      <c r="P74" s="43"/>
      <c r="Q74" s="43"/>
      <c r="R74"/>
      <c r="S74"/>
      <c r="T74"/>
      <c r="U74"/>
      <c r="V74"/>
      <c r="W74"/>
      <c r="X74"/>
      <c r="Y74"/>
      <c r="Z74"/>
      <c r="AA74"/>
      <c r="AB74"/>
      <c r="AC74"/>
      <c r="AD74"/>
      <c r="AE74"/>
      <c r="AF74"/>
      <c r="AG74"/>
      <c r="AH74"/>
      <c r="AI74"/>
      <c r="AJ74"/>
      <c r="AK74"/>
      <c r="AL74"/>
      <c r="AM74"/>
      <c r="AN74"/>
      <c r="AO74"/>
      <c r="AP74"/>
      <c r="AQ74"/>
      <c r="AR74"/>
      <c r="AS74"/>
      <c r="AT74"/>
      <c r="AU74"/>
      <c r="AV74"/>
    </row>
    <row r="75" spans="1:48" s="50" customFormat="1" ht="30" customHeight="1" x14ac:dyDescent="0.2">
      <c r="A75" s="71"/>
      <c r="B75" s="70"/>
      <c r="C75" s="183"/>
      <c r="D75" s="10"/>
      <c r="E75" s="9"/>
      <c r="F75" s="273"/>
      <c r="G75" s="274"/>
      <c r="H75" s="11"/>
      <c r="I75" s="11"/>
      <c r="J75" s="109"/>
      <c r="K75" s="93"/>
      <c r="L75" s="93"/>
      <c r="M75"/>
      <c r="N75" s="43"/>
      <c r="O75" s="43"/>
      <c r="P75" s="43"/>
      <c r="Q75" s="43"/>
      <c r="R75"/>
      <c r="S75"/>
      <c r="T75"/>
      <c r="U75"/>
      <c r="V75"/>
      <c r="W75"/>
      <c r="X75"/>
      <c r="Y75"/>
      <c r="Z75"/>
      <c r="AA75"/>
      <c r="AB75"/>
      <c r="AC75"/>
      <c r="AD75"/>
      <c r="AE75"/>
      <c r="AF75"/>
      <c r="AG75"/>
      <c r="AH75"/>
      <c r="AI75"/>
      <c r="AJ75"/>
      <c r="AK75"/>
      <c r="AL75"/>
      <c r="AM75"/>
      <c r="AN75"/>
      <c r="AO75"/>
      <c r="AP75"/>
      <c r="AQ75"/>
      <c r="AR75"/>
      <c r="AS75"/>
      <c r="AT75"/>
      <c r="AU75"/>
      <c r="AV75"/>
    </row>
    <row r="76" spans="1:48" s="50" customFormat="1" ht="30" customHeight="1" x14ac:dyDescent="0.2">
      <c r="A76" s="71"/>
      <c r="B76" s="70"/>
      <c r="C76" s="183"/>
      <c r="D76" s="10"/>
      <c r="E76" s="9"/>
      <c r="F76" s="273"/>
      <c r="G76" s="274"/>
      <c r="H76" s="11"/>
      <c r="I76" s="11"/>
      <c r="J76" s="109"/>
      <c r="K76" s="93"/>
      <c r="L76" s="93"/>
      <c r="M76"/>
      <c r="N76" s="43"/>
      <c r="O76" s="43"/>
      <c r="P76" s="43"/>
      <c r="Q76" s="43"/>
      <c r="R76"/>
      <c r="S76"/>
      <c r="T76"/>
      <c r="U76"/>
      <c r="V76"/>
      <c r="W76"/>
      <c r="X76"/>
      <c r="Y76"/>
      <c r="Z76"/>
      <c r="AA76"/>
      <c r="AB76"/>
      <c r="AC76"/>
      <c r="AD76"/>
      <c r="AE76"/>
      <c r="AF76"/>
      <c r="AG76"/>
      <c r="AH76"/>
      <c r="AI76"/>
      <c r="AJ76"/>
      <c r="AK76"/>
      <c r="AL76"/>
      <c r="AM76"/>
      <c r="AN76"/>
      <c r="AO76"/>
      <c r="AP76"/>
      <c r="AQ76"/>
      <c r="AR76"/>
      <c r="AS76"/>
      <c r="AT76"/>
      <c r="AU76"/>
      <c r="AV76"/>
    </row>
    <row r="77" spans="1:48" s="50" customFormat="1" ht="30" customHeight="1" x14ac:dyDescent="0.2">
      <c r="A77" s="71"/>
      <c r="B77" s="70"/>
      <c r="C77" s="183"/>
      <c r="D77" s="10"/>
      <c r="E77" s="9"/>
      <c r="F77" s="273"/>
      <c r="G77" s="274"/>
      <c r="H77" s="11"/>
      <c r="I77" s="11"/>
      <c r="J77" s="109"/>
      <c r="K77" s="93"/>
      <c r="L77" s="93"/>
      <c r="M77"/>
      <c r="N77" s="43"/>
      <c r="O77" s="43"/>
      <c r="P77" s="43"/>
      <c r="Q77" s="43"/>
      <c r="R77"/>
      <c r="S77"/>
      <c r="T77"/>
      <c r="U77"/>
      <c r="V77"/>
      <c r="W77"/>
      <c r="X77"/>
      <c r="Y77"/>
      <c r="Z77"/>
      <c r="AA77"/>
      <c r="AB77"/>
      <c r="AC77"/>
      <c r="AD77"/>
      <c r="AE77"/>
      <c r="AF77"/>
      <c r="AG77"/>
      <c r="AH77"/>
      <c r="AI77"/>
      <c r="AJ77"/>
      <c r="AK77"/>
      <c r="AL77"/>
      <c r="AM77"/>
      <c r="AN77"/>
      <c r="AO77"/>
      <c r="AP77"/>
      <c r="AQ77"/>
      <c r="AR77"/>
      <c r="AS77"/>
      <c r="AT77"/>
      <c r="AU77"/>
      <c r="AV77"/>
    </row>
    <row r="78" spans="1:48" s="50" customFormat="1" ht="30" customHeight="1" x14ac:dyDescent="0.2">
      <c r="A78" s="71"/>
      <c r="B78" s="70"/>
      <c r="C78" s="183"/>
      <c r="D78" s="10"/>
      <c r="E78" s="9"/>
      <c r="F78" s="273"/>
      <c r="G78" s="274"/>
      <c r="H78" s="11"/>
      <c r="I78" s="11"/>
      <c r="J78" s="109"/>
      <c r="K78" s="93"/>
      <c r="L78" s="93"/>
      <c r="M78"/>
      <c r="N78" s="43"/>
      <c r="O78" s="43"/>
      <c r="P78" s="43"/>
      <c r="Q78" s="43"/>
      <c r="R78"/>
      <c r="S78"/>
      <c r="T78"/>
      <c r="U78"/>
      <c r="V78"/>
      <c r="W78"/>
      <c r="X78"/>
      <c r="Y78"/>
      <c r="Z78"/>
      <c r="AA78"/>
      <c r="AB78"/>
      <c r="AC78"/>
      <c r="AD78"/>
      <c r="AE78"/>
      <c r="AF78"/>
      <c r="AG78"/>
      <c r="AH78"/>
      <c r="AI78"/>
      <c r="AJ78"/>
      <c r="AK78"/>
      <c r="AL78"/>
      <c r="AM78"/>
      <c r="AN78"/>
      <c r="AO78"/>
      <c r="AP78"/>
      <c r="AQ78"/>
      <c r="AR78"/>
      <c r="AS78"/>
      <c r="AT78"/>
      <c r="AU78"/>
      <c r="AV78"/>
    </row>
    <row r="79" spans="1:48" s="50" customFormat="1" ht="30" customHeight="1" x14ac:dyDescent="0.2">
      <c r="A79" s="69">
        <v>2.2000000000000002</v>
      </c>
      <c r="B79" s="70" t="s">
        <v>153</v>
      </c>
      <c r="C79" s="183"/>
      <c r="D79" s="10"/>
      <c r="E79" s="9"/>
      <c r="F79" s="273"/>
      <c r="G79" s="274"/>
      <c r="H79" s="11"/>
      <c r="I79" s="11"/>
      <c r="J79" s="232"/>
      <c r="K79" s="304"/>
      <c r="L79" s="304"/>
      <c r="M79"/>
      <c r="N79" s="43"/>
      <c r="O79" s="43"/>
      <c r="P79" s="43"/>
      <c r="Q79" s="43"/>
      <c r="R79"/>
      <c r="S79"/>
      <c r="T79"/>
      <c r="U79"/>
      <c r="V79"/>
      <c r="W79"/>
      <c r="X79"/>
      <c r="Y79"/>
      <c r="Z79"/>
      <c r="AA79"/>
      <c r="AB79"/>
      <c r="AC79"/>
      <c r="AD79"/>
      <c r="AE79"/>
      <c r="AF79"/>
      <c r="AG79"/>
      <c r="AH79"/>
      <c r="AI79"/>
      <c r="AJ79"/>
      <c r="AK79"/>
      <c r="AL79"/>
      <c r="AM79"/>
      <c r="AN79"/>
      <c r="AO79"/>
      <c r="AP79"/>
      <c r="AQ79"/>
      <c r="AR79"/>
      <c r="AS79"/>
      <c r="AT79"/>
      <c r="AU79"/>
      <c r="AV79"/>
    </row>
    <row r="80" spans="1:48" s="50" customFormat="1" ht="30" customHeight="1" x14ac:dyDescent="0.2">
      <c r="A80" s="69"/>
      <c r="B80" s="70"/>
      <c r="C80" s="183"/>
      <c r="D80" s="10"/>
      <c r="E80" s="9"/>
      <c r="F80" s="273"/>
      <c r="G80" s="274"/>
      <c r="H80" s="11"/>
      <c r="I80" s="11"/>
      <c r="J80" s="109"/>
      <c r="K80" s="93"/>
      <c r="L80" s="93"/>
      <c r="M80"/>
      <c r="N80" s="43"/>
      <c r="O80" s="43"/>
      <c r="P80" s="43"/>
      <c r="Q80" s="43"/>
      <c r="R80"/>
      <c r="S80"/>
      <c r="T80"/>
      <c r="U80"/>
      <c r="V80"/>
      <c r="W80"/>
      <c r="X80"/>
      <c r="Y80"/>
      <c r="Z80"/>
      <c r="AA80"/>
      <c r="AB80"/>
      <c r="AC80"/>
      <c r="AD80"/>
      <c r="AE80"/>
      <c r="AF80"/>
      <c r="AG80"/>
      <c r="AH80"/>
      <c r="AI80"/>
      <c r="AJ80"/>
      <c r="AK80"/>
      <c r="AL80"/>
      <c r="AM80"/>
      <c r="AN80"/>
      <c r="AO80"/>
      <c r="AP80"/>
      <c r="AQ80"/>
      <c r="AR80"/>
      <c r="AS80"/>
      <c r="AT80"/>
      <c r="AU80"/>
      <c r="AV80"/>
    </row>
    <row r="81" spans="1:48" s="50" customFormat="1" ht="30" customHeight="1" x14ac:dyDescent="0.2">
      <c r="A81" s="69"/>
      <c r="B81" s="70"/>
      <c r="C81" s="183"/>
      <c r="D81" s="10"/>
      <c r="E81" s="9"/>
      <c r="F81" s="273"/>
      <c r="G81" s="274"/>
      <c r="H81" s="11"/>
      <c r="I81" s="11"/>
      <c r="J81" s="109"/>
      <c r="K81" s="93"/>
      <c r="L81" s="93"/>
      <c r="M81"/>
      <c r="N81" s="43"/>
      <c r="O81" s="43"/>
      <c r="P81" s="43"/>
      <c r="Q81" s="43"/>
      <c r="R81"/>
      <c r="S81"/>
      <c r="T81"/>
      <c r="U81"/>
      <c r="V81"/>
      <c r="W81"/>
      <c r="X81"/>
      <c r="Y81"/>
      <c r="Z81"/>
      <c r="AA81"/>
      <c r="AB81"/>
      <c r="AC81"/>
      <c r="AD81"/>
      <c r="AE81"/>
      <c r="AF81"/>
      <c r="AG81"/>
      <c r="AH81"/>
      <c r="AI81"/>
      <c r="AJ81"/>
      <c r="AK81"/>
      <c r="AL81"/>
      <c r="AM81"/>
      <c r="AN81"/>
      <c r="AO81"/>
      <c r="AP81"/>
      <c r="AQ81"/>
      <c r="AR81"/>
      <c r="AS81"/>
      <c r="AT81"/>
      <c r="AU81"/>
      <c r="AV81"/>
    </row>
    <row r="82" spans="1:48" s="50" customFormat="1" ht="30" customHeight="1" x14ac:dyDescent="0.2">
      <c r="A82" s="69"/>
      <c r="B82" s="70"/>
      <c r="C82" s="183"/>
      <c r="D82" s="10"/>
      <c r="E82" s="9"/>
      <c r="F82" s="273"/>
      <c r="G82" s="274"/>
      <c r="H82" s="11"/>
      <c r="I82" s="11"/>
      <c r="J82" s="109"/>
      <c r="K82" s="93"/>
      <c r="L82" s="93"/>
      <c r="M82"/>
      <c r="N82" s="43"/>
      <c r="O82" s="43"/>
      <c r="P82" s="43"/>
      <c r="Q82" s="43"/>
      <c r="R82"/>
      <c r="S82"/>
      <c r="T82"/>
      <c r="U82"/>
      <c r="V82"/>
      <c r="W82"/>
      <c r="X82"/>
      <c r="Y82"/>
      <c r="Z82"/>
      <c r="AA82"/>
      <c r="AB82"/>
      <c r="AC82"/>
      <c r="AD82"/>
      <c r="AE82"/>
      <c r="AF82"/>
      <c r="AG82"/>
      <c r="AH82"/>
      <c r="AI82"/>
      <c r="AJ82"/>
      <c r="AK82"/>
      <c r="AL82"/>
      <c r="AM82"/>
      <c r="AN82"/>
      <c r="AO82"/>
      <c r="AP82"/>
      <c r="AQ82"/>
      <c r="AR82"/>
      <c r="AS82"/>
      <c r="AT82"/>
      <c r="AU82"/>
      <c r="AV82"/>
    </row>
    <row r="83" spans="1:48" s="50" customFormat="1" ht="30" customHeight="1" x14ac:dyDescent="0.2">
      <c r="A83" s="69"/>
      <c r="B83" s="70"/>
      <c r="C83" s="183"/>
      <c r="D83" s="10"/>
      <c r="E83" s="9"/>
      <c r="F83" s="273"/>
      <c r="G83" s="274"/>
      <c r="H83" s="11"/>
      <c r="I83" s="11"/>
      <c r="J83" s="109"/>
      <c r="K83" s="93"/>
      <c r="L83" s="93"/>
      <c r="M83"/>
      <c r="N83" s="43"/>
      <c r="O83" s="43"/>
      <c r="P83" s="43"/>
      <c r="Q83" s="43"/>
      <c r="R83"/>
      <c r="S83"/>
      <c r="T83"/>
      <c r="U83"/>
      <c r="V83"/>
      <c r="W83"/>
      <c r="X83"/>
      <c r="Y83"/>
      <c r="Z83"/>
      <c r="AA83"/>
      <c r="AB83"/>
      <c r="AC83"/>
      <c r="AD83"/>
      <c r="AE83"/>
      <c r="AF83"/>
      <c r="AG83"/>
      <c r="AH83"/>
      <c r="AI83"/>
      <c r="AJ83"/>
      <c r="AK83"/>
      <c r="AL83"/>
      <c r="AM83"/>
      <c r="AN83"/>
      <c r="AO83"/>
      <c r="AP83"/>
      <c r="AQ83"/>
      <c r="AR83"/>
      <c r="AS83"/>
      <c r="AT83"/>
      <c r="AU83"/>
      <c r="AV83"/>
    </row>
    <row r="84" spans="1:48" s="50" customFormat="1" ht="30" customHeight="1" x14ac:dyDescent="0.2">
      <c r="A84" s="69"/>
      <c r="B84" s="70"/>
      <c r="C84" s="183"/>
      <c r="D84" s="10"/>
      <c r="E84" s="9"/>
      <c r="F84" s="273"/>
      <c r="G84" s="274"/>
      <c r="H84" s="11"/>
      <c r="I84" s="11"/>
      <c r="J84" s="109"/>
      <c r="K84" s="93"/>
      <c r="L84" s="93"/>
      <c r="M84"/>
      <c r="N84" s="43"/>
      <c r="O84" s="43"/>
      <c r="P84" s="43"/>
      <c r="Q84" s="43"/>
      <c r="R84"/>
      <c r="S84"/>
      <c r="T84"/>
      <c r="U84"/>
      <c r="V84"/>
      <c r="W84"/>
      <c r="X84"/>
      <c r="Y84"/>
      <c r="Z84"/>
      <c r="AA84"/>
      <c r="AB84"/>
      <c r="AC84"/>
      <c r="AD84"/>
      <c r="AE84"/>
      <c r="AF84"/>
      <c r="AG84"/>
      <c r="AH84"/>
      <c r="AI84"/>
      <c r="AJ84"/>
      <c r="AK84"/>
      <c r="AL84"/>
      <c r="AM84"/>
      <c r="AN84"/>
      <c r="AO84"/>
      <c r="AP84"/>
      <c r="AQ84"/>
      <c r="AR84"/>
      <c r="AS84"/>
      <c r="AT84"/>
      <c r="AU84"/>
      <c r="AV84"/>
    </row>
    <row r="85" spans="1:48" s="50" customFormat="1" ht="30" customHeight="1" x14ac:dyDescent="0.2">
      <c r="A85" s="69"/>
      <c r="B85" s="70"/>
      <c r="C85" s="183"/>
      <c r="D85" s="10"/>
      <c r="E85" s="9"/>
      <c r="F85" s="273"/>
      <c r="G85" s="274"/>
      <c r="H85" s="11"/>
      <c r="I85" s="11"/>
      <c r="J85" s="109"/>
      <c r="K85" s="93"/>
      <c r="L85" s="93"/>
      <c r="M85"/>
      <c r="N85" s="43"/>
      <c r="O85" s="43"/>
      <c r="P85" s="43"/>
      <c r="Q85" s="43"/>
      <c r="R85"/>
      <c r="S85"/>
      <c r="T85"/>
      <c r="U85"/>
      <c r="V85"/>
      <c r="W85"/>
      <c r="X85"/>
      <c r="Y85"/>
      <c r="Z85"/>
      <c r="AA85"/>
      <c r="AB85"/>
      <c r="AC85"/>
      <c r="AD85"/>
      <c r="AE85"/>
      <c r="AF85"/>
      <c r="AG85"/>
      <c r="AH85"/>
      <c r="AI85"/>
      <c r="AJ85"/>
      <c r="AK85"/>
      <c r="AL85"/>
      <c r="AM85"/>
      <c r="AN85"/>
      <c r="AO85"/>
      <c r="AP85"/>
      <c r="AQ85"/>
      <c r="AR85"/>
      <c r="AS85"/>
      <c r="AT85"/>
      <c r="AU85"/>
      <c r="AV85"/>
    </row>
    <row r="86" spans="1:48" s="50" customFormat="1" ht="30" customHeight="1" x14ac:dyDescent="0.2">
      <c r="A86" s="69"/>
      <c r="B86" s="70"/>
      <c r="C86" s="183"/>
      <c r="D86" s="10"/>
      <c r="E86" s="9"/>
      <c r="F86" s="273"/>
      <c r="G86" s="274"/>
      <c r="H86" s="11"/>
      <c r="I86" s="11"/>
      <c r="J86" s="109"/>
      <c r="K86" s="93"/>
      <c r="L86" s="93"/>
      <c r="M86"/>
      <c r="N86" s="43"/>
      <c r="O86" s="43"/>
      <c r="P86" s="43"/>
      <c r="Q86" s="43"/>
      <c r="R86"/>
      <c r="S86"/>
      <c r="T86"/>
      <c r="U86"/>
      <c r="V86"/>
      <c r="W86"/>
      <c r="X86"/>
      <c r="Y86"/>
      <c r="Z86"/>
      <c r="AA86"/>
      <c r="AB86"/>
      <c r="AC86"/>
      <c r="AD86"/>
      <c r="AE86"/>
      <c r="AF86"/>
      <c r="AG86"/>
      <c r="AH86"/>
      <c r="AI86"/>
      <c r="AJ86"/>
      <c r="AK86"/>
      <c r="AL86"/>
      <c r="AM86"/>
      <c r="AN86"/>
      <c r="AO86"/>
      <c r="AP86"/>
      <c r="AQ86"/>
      <c r="AR86"/>
      <c r="AS86"/>
      <c r="AT86"/>
      <c r="AU86"/>
      <c r="AV86"/>
    </row>
    <row r="87" spans="1:48" s="50" customFormat="1" ht="30" customHeight="1" x14ac:dyDescent="0.2">
      <c r="A87" s="69"/>
      <c r="B87" s="70"/>
      <c r="C87" s="183"/>
      <c r="D87" s="10"/>
      <c r="E87" s="9"/>
      <c r="F87" s="273"/>
      <c r="G87" s="274"/>
      <c r="H87" s="11"/>
      <c r="I87" s="11"/>
      <c r="J87" s="109"/>
      <c r="K87" s="93"/>
      <c r="L87" s="93"/>
      <c r="M87"/>
      <c r="N87" s="43"/>
      <c r="O87" s="43"/>
      <c r="P87" s="43"/>
      <c r="Q87" s="43"/>
      <c r="R87"/>
      <c r="S87"/>
      <c r="T87"/>
      <c r="U87"/>
      <c r="V87"/>
      <c r="W87"/>
      <c r="X87"/>
      <c r="Y87"/>
      <c r="Z87"/>
      <c r="AA87"/>
      <c r="AB87"/>
      <c r="AC87"/>
      <c r="AD87"/>
      <c r="AE87"/>
      <c r="AF87"/>
      <c r="AG87"/>
      <c r="AH87"/>
      <c r="AI87"/>
      <c r="AJ87"/>
      <c r="AK87"/>
      <c r="AL87"/>
      <c r="AM87"/>
      <c r="AN87"/>
      <c r="AO87"/>
      <c r="AP87"/>
      <c r="AQ87"/>
      <c r="AR87"/>
      <c r="AS87"/>
      <c r="AT87"/>
      <c r="AU87"/>
      <c r="AV87"/>
    </row>
    <row r="88" spans="1:48" s="50" customFormat="1" ht="30" customHeight="1" x14ac:dyDescent="0.2">
      <c r="A88" s="69"/>
      <c r="B88" s="70"/>
      <c r="C88" s="183"/>
      <c r="D88" s="10"/>
      <c r="E88" s="9"/>
      <c r="F88" s="273"/>
      <c r="G88" s="274"/>
      <c r="H88" s="11"/>
      <c r="I88" s="11"/>
      <c r="J88" s="109"/>
      <c r="K88" s="93"/>
      <c r="L88" s="93"/>
      <c r="M88"/>
      <c r="N88" s="43"/>
      <c r="O88" s="43"/>
      <c r="P88" s="43"/>
      <c r="Q88" s="43"/>
      <c r="R88"/>
      <c r="S88"/>
      <c r="T88"/>
      <c r="U88"/>
      <c r="V88"/>
      <c r="W88"/>
      <c r="X88"/>
      <c r="Y88"/>
      <c r="Z88"/>
      <c r="AA88"/>
      <c r="AB88"/>
      <c r="AC88"/>
      <c r="AD88"/>
      <c r="AE88"/>
      <c r="AF88"/>
      <c r="AG88"/>
      <c r="AH88"/>
      <c r="AI88"/>
      <c r="AJ88"/>
      <c r="AK88"/>
      <c r="AL88"/>
      <c r="AM88"/>
      <c r="AN88"/>
      <c r="AO88"/>
      <c r="AP88"/>
      <c r="AQ88"/>
      <c r="AR88"/>
      <c r="AS88"/>
      <c r="AT88"/>
      <c r="AU88"/>
      <c r="AV88"/>
    </row>
    <row r="89" spans="1:48" s="50" customFormat="1" ht="30" customHeight="1" x14ac:dyDescent="0.2">
      <c r="A89" s="69"/>
      <c r="B89" s="70"/>
      <c r="C89" s="183"/>
      <c r="D89" s="10"/>
      <c r="E89" s="9"/>
      <c r="F89" s="273"/>
      <c r="G89" s="274"/>
      <c r="H89" s="11"/>
      <c r="I89" s="11"/>
      <c r="J89" s="109"/>
      <c r="K89" s="93"/>
      <c r="L89" s="93"/>
      <c r="M89"/>
      <c r="N89" s="43"/>
      <c r="O89" s="43"/>
      <c r="P89" s="43"/>
      <c r="Q89" s="43"/>
      <c r="R89"/>
      <c r="S89"/>
      <c r="T89"/>
      <c r="U89"/>
      <c r="V89"/>
      <c r="W89"/>
      <c r="X89"/>
      <c r="Y89"/>
      <c r="Z89"/>
      <c r="AA89"/>
      <c r="AB89"/>
      <c r="AC89"/>
      <c r="AD89"/>
      <c r="AE89"/>
      <c r="AF89"/>
      <c r="AG89"/>
      <c r="AH89"/>
      <c r="AI89"/>
      <c r="AJ89"/>
      <c r="AK89"/>
      <c r="AL89"/>
      <c r="AM89"/>
      <c r="AN89"/>
      <c r="AO89"/>
      <c r="AP89"/>
      <c r="AQ89"/>
      <c r="AR89"/>
      <c r="AS89"/>
      <c r="AT89"/>
      <c r="AU89"/>
      <c r="AV89"/>
    </row>
    <row r="90" spans="1:48" s="50" customFormat="1" ht="30" customHeight="1" x14ac:dyDescent="0.2">
      <c r="A90" s="69"/>
      <c r="B90" s="70"/>
      <c r="C90" s="183"/>
      <c r="D90" s="10"/>
      <c r="E90" s="9"/>
      <c r="F90" s="107"/>
      <c r="G90" s="108"/>
      <c r="H90" s="11"/>
      <c r="I90" s="11"/>
      <c r="J90" s="109"/>
      <c r="K90" s="93"/>
      <c r="L90" s="93"/>
      <c r="M90"/>
      <c r="N90" s="43"/>
      <c r="O90" s="43"/>
      <c r="P90" s="43"/>
      <c r="Q90" s="43"/>
      <c r="R90"/>
      <c r="S90"/>
      <c r="T90"/>
      <c r="U90"/>
      <c r="V90"/>
      <c r="W90"/>
      <c r="X90"/>
      <c r="Y90"/>
      <c r="Z90"/>
      <c r="AA90"/>
      <c r="AB90"/>
      <c r="AC90"/>
      <c r="AD90"/>
      <c r="AE90"/>
      <c r="AF90"/>
      <c r="AG90"/>
      <c r="AH90"/>
      <c r="AI90"/>
      <c r="AJ90"/>
      <c r="AK90"/>
      <c r="AL90"/>
      <c r="AM90"/>
      <c r="AN90"/>
      <c r="AO90"/>
      <c r="AP90"/>
      <c r="AQ90"/>
      <c r="AR90"/>
      <c r="AS90"/>
      <c r="AT90"/>
      <c r="AU90"/>
      <c r="AV90"/>
    </row>
    <row r="91" spans="1:48" s="50" customFormat="1" ht="30" customHeight="1" x14ac:dyDescent="0.2">
      <c r="A91" s="69">
        <v>2.2999999999999998</v>
      </c>
      <c r="B91" s="70" t="s">
        <v>154</v>
      </c>
      <c r="C91" s="183"/>
      <c r="D91" s="10"/>
      <c r="E91" s="9"/>
      <c r="F91" s="273"/>
      <c r="G91" s="274"/>
      <c r="H91" s="11"/>
      <c r="I91" s="11"/>
      <c r="J91" s="232"/>
      <c r="K91" s="304"/>
      <c r="L91" s="304"/>
      <c r="M91"/>
      <c r="N91" s="43"/>
      <c r="O91" s="43"/>
      <c r="P91" s="43"/>
      <c r="Q91" s="43"/>
      <c r="R91"/>
      <c r="S91"/>
      <c r="T91"/>
      <c r="U91"/>
      <c r="V91"/>
      <c r="W91"/>
      <c r="X91"/>
      <c r="Y91"/>
      <c r="Z91"/>
      <c r="AA91"/>
      <c r="AB91"/>
      <c r="AC91"/>
      <c r="AD91"/>
      <c r="AE91"/>
      <c r="AF91"/>
      <c r="AG91"/>
      <c r="AH91"/>
      <c r="AI91"/>
      <c r="AJ91"/>
      <c r="AK91"/>
      <c r="AL91"/>
      <c r="AM91"/>
      <c r="AN91"/>
      <c r="AO91"/>
      <c r="AP91"/>
      <c r="AQ91"/>
      <c r="AR91"/>
      <c r="AS91"/>
      <c r="AT91"/>
      <c r="AU91"/>
      <c r="AV91"/>
    </row>
    <row r="92" spans="1:48" s="50" customFormat="1" ht="30" customHeight="1" x14ac:dyDescent="0.2">
      <c r="A92" s="69"/>
      <c r="B92" s="70"/>
      <c r="C92" s="183"/>
      <c r="D92" s="10"/>
      <c r="E92" s="9"/>
      <c r="F92" s="273"/>
      <c r="G92" s="274"/>
      <c r="H92" s="11"/>
      <c r="I92" s="11"/>
      <c r="J92" s="109"/>
      <c r="K92" s="93"/>
      <c r="L92" s="93"/>
      <c r="M92"/>
      <c r="N92" s="43"/>
      <c r="O92" s="43"/>
      <c r="P92" s="43"/>
      <c r="Q92" s="43"/>
      <c r="R92"/>
      <c r="S92"/>
      <c r="T92"/>
      <c r="U92"/>
      <c r="V92"/>
      <c r="W92"/>
      <c r="X92"/>
      <c r="Y92"/>
      <c r="Z92"/>
      <c r="AA92"/>
      <c r="AB92"/>
      <c r="AC92"/>
      <c r="AD92"/>
      <c r="AE92"/>
      <c r="AF92"/>
      <c r="AG92"/>
      <c r="AH92"/>
      <c r="AI92"/>
      <c r="AJ92"/>
      <c r="AK92"/>
      <c r="AL92"/>
      <c r="AM92"/>
      <c r="AN92"/>
      <c r="AO92"/>
      <c r="AP92"/>
      <c r="AQ92"/>
      <c r="AR92"/>
      <c r="AS92"/>
      <c r="AT92"/>
      <c r="AU92"/>
      <c r="AV92"/>
    </row>
    <row r="93" spans="1:48" s="50" customFormat="1" ht="30" customHeight="1" x14ac:dyDescent="0.2">
      <c r="A93" s="69"/>
      <c r="B93" s="70"/>
      <c r="C93" s="183"/>
      <c r="D93" s="10"/>
      <c r="E93" s="9"/>
      <c r="F93" s="273"/>
      <c r="G93" s="274"/>
      <c r="H93" s="11"/>
      <c r="I93" s="11"/>
      <c r="J93" s="109"/>
      <c r="K93" s="93"/>
      <c r="L93" s="93"/>
      <c r="M93"/>
      <c r="N93" s="43"/>
      <c r="O93" s="43"/>
      <c r="P93" s="43"/>
      <c r="Q93" s="43"/>
      <c r="R93"/>
      <c r="S93"/>
      <c r="T93"/>
      <c r="U93"/>
      <c r="V93"/>
      <c r="W93"/>
      <c r="X93"/>
      <c r="Y93"/>
      <c r="Z93"/>
      <c r="AA93"/>
      <c r="AB93"/>
      <c r="AC93"/>
      <c r="AD93"/>
      <c r="AE93"/>
      <c r="AF93"/>
      <c r="AG93"/>
      <c r="AH93"/>
      <c r="AI93"/>
      <c r="AJ93"/>
      <c r="AK93"/>
      <c r="AL93"/>
      <c r="AM93"/>
      <c r="AN93"/>
      <c r="AO93"/>
      <c r="AP93"/>
      <c r="AQ93"/>
      <c r="AR93"/>
      <c r="AS93"/>
      <c r="AT93"/>
      <c r="AU93"/>
      <c r="AV93"/>
    </row>
    <row r="94" spans="1:48" s="50" customFormat="1" ht="30" customHeight="1" x14ac:dyDescent="0.2">
      <c r="A94" s="69"/>
      <c r="B94" s="70"/>
      <c r="C94" s="183"/>
      <c r="D94" s="10"/>
      <c r="E94" s="9"/>
      <c r="F94" s="273"/>
      <c r="G94" s="274"/>
      <c r="H94" s="11"/>
      <c r="I94" s="11"/>
      <c r="J94" s="109"/>
      <c r="K94" s="93"/>
      <c r="L94" s="93"/>
      <c r="M94"/>
      <c r="N94" s="43"/>
      <c r="O94" s="43"/>
      <c r="P94" s="43"/>
      <c r="Q94" s="43"/>
      <c r="R94"/>
      <c r="S94"/>
      <c r="T94"/>
      <c r="U94"/>
      <c r="V94"/>
      <c r="W94"/>
      <c r="X94"/>
      <c r="Y94"/>
      <c r="Z94"/>
      <c r="AA94"/>
      <c r="AB94"/>
      <c r="AC94"/>
      <c r="AD94"/>
      <c r="AE94"/>
      <c r="AF94"/>
      <c r="AG94"/>
      <c r="AH94"/>
      <c r="AI94"/>
      <c r="AJ94"/>
      <c r="AK94"/>
      <c r="AL94"/>
      <c r="AM94"/>
      <c r="AN94"/>
      <c r="AO94"/>
      <c r="AP94"/>
      <c r="AQ94"/>
      <c r="AR94"/>
      <c r="AS94"/>
      <c r="AT94"/>
      <c r="AU94"/>
      <c r="AV94"/>
    </row>
    <row r="95" spans="1:48" s="50" customFormat="1" ht="30" customHeight="1" x14ac:dyDescent="0.2">
      <c r="A95" s="69"/>
      <c r="B95" s="70"/>
      <c r="C95" s="183"/>
      <c r="D95" s="10"/>
      <c r="E95" s="9"/>
      <c r="F95" s="273"/>
      <c r="G95" s="274"/>
      <c r="H95" s="11"/>
      <c r="I95" s="11"/>
      <c r="J95" s="109"/>
      <c r="K95" s="93"/>
      <c r="L95" s="93"/>
      <c r="M95"/>
      <c r="N95" s="43"/>
      <c r="O95" s="43"/>
      <c r="P95" s="43"/>
      <c r="Q95" s="43"/>
      <c r="R95"/>
      <c r="S95"/>
      <c r="T95"/>
      <c r="U95"/>
      <c r="V95"/>
      <c r="W95"/>
      <c r="X95"/>
      <c r="Y95"/>
      <c r="Z95"/>
      <c r="AA95"/>
      <c r="AB95"/>
      <c r="AC95"/>
      <c r="AD95"/>
      <c r="AE95"/>
      <c r="AF95"/>
      <c r="AG95"/>
      <c r="AH95"/>
      <c r="AI95"/>
      <c r="AJ95"/>
      <c r="AK95"/>
      <c r="AL95"/>
      <c r="AM95"/>
      <c r="AN95"/>
      <c r="AO95"/>
      <c r="AP95"/>
      <c r="AQ95"/>
      <c r="AR95"/>
      <c r="AS95"/>
      <c r="AT95"/>
      <c r="AU95"/>
      <c r="AV95"/>
    </row>
    <row r="96" spans="1:48" s="50" customFormat="1" ht="30" customHeight="1" x14ac:dyDescent="0.2">
      <c r="A96" s="69"/>
      <c r="B96" s="70"/>
      <c r="C96" s="183"/>
      <c r="D96" s="10"/>
      <c r="E96" s="9"/>
      <c r="F96" s="273"/>
      <c r="G96" s="274"/>
      <c r="H96" s="11"/>
      <c r="I96" s="11"/>
      <c r="J96" s="109"/>
      <c r="K96" s="93"/>
      <c r="L96" s="93"/>
      <c r="M96"/>
      <c r="N96" s="43"/>
      <c r="O96" s="43"/>
      <c r="P96" s="43"/>
      <c r="Q96" s="43"/>
      <c r="R96"/>
      <c r="S96"/>
      <c r="T96"/>
      <c r="U96"/>
      <c r="V96"/>
      <c r="W96"/>
      <c r="X96"/>
      <c r="Y96"/>
      <c r="Z96"/>
      <c r="AA96"/>
      <c r="AB96"/>
      <c r="AC96"/>
      <c r="AD96"/>
      <c r="AE96"/>
      <c r="AF96"/>
      <c r="AG96"/>
      <c r="AH96"/>
      <c r="AI96"/>
      <c r="AJ96"/>
      <c r="AK96"/>
      <c r="AL96"/>
      <c r="AM96"/>
      <c r="AN96"/>
      <c r="AO96"/>
      <c r="AP96"/>
      <c r="AQ96"/>
      <c r="AR96"/>
      <c r="AS96"/>
      <c r="AT96"/>
      <c r="AU96"/>
      <c r="AV96"/>
    </row>
    <row r="97" spans="1:48" s="50" customFormat="1" ht="30" customHeight="1" x14ac:dyDescent="0.2">
      <c r="A97" s="69"/>
      <c r="B97" s="70"/>
      <c r="C97" s="183"/>
      <c r="D97" s="10"/>
      <c r="E97" s="9"/>
      <c r="F97" s="273"/>
      <c r="G97" s="274"/>
      <c r="H97" s="11"/>
      <c r="I97" s="11"/>
      <c r="J97" s="109"/>
      <c r="K97" s="93"/>
      <c r="L97" s="93"/>
      <c r="M97"/>
      <c r="N97" s="43"/>
      <c r="O97" s="43"/>
      <c r="P97" s="43"/>
      <c r="Q97" s="43"/>
      <c r="R97"/>
      <c r="S97"/>
      <c r="T97"/>
      <c r="U97"/>
      <c r="V97"/>
      <c r="W97"/>
      <c r="X97"/>
      <c r="Y97"/>
      <c r="Z97"/>
      <c r="AA97"/>
      <c r="AB97"/>
      <c r="AC97"/>
      <c r="AD97"/>
      <c r="AE97"/>
      <c r="AF97"/>
      <c r="AG97"/>
      <c r="AH97"/>
      <c r="AI97"/>
      <c r="AJ97"/>
      <c r="AK97"/>
      <c r="AL97"/>
      <c r="AM97"/>
      <c r="AN97"/>
      <c r="AO97"/>
      <c r="AP97"/>
      <c r="AQ97"/>
      <c r="AR97"/>
      <c r="AS97"/>
      <c r="AT97"/>
      <c r="AU97"/>
      <c r="AV97"/>
    </row>
    <row r="98" spans="1:48" s="50" customFormat="1" ht="30" customHeight="1" x14ac:dyDescent="0.2">
      <c r="A98" s="69"/>
      <c r="B98" s="70"/>
      <c r="C98" s="183"/>
      <c r="D98" s="10"/>
      <c r="E98" s="9"/>
      <c r="F98" s="273"/>
      <c r="G98" s="274"/>
      <c r="H98" s="11"/>
      <c r="I98" s="11"/>
      <c r="J98" s="109"/>
      <c r="K98" s="93"/>
      <c r="L98" s="93"/>
      <c r="M98"/>
      <c r="N98" s="43"/>
      <c r="O98" s="43"/>
      <c r="P98" s="43"/>
      <c r="Q98" s="43"/>
      <c r="R98"/>
      <c r="S98"/>
      <c r="T98"/>
      <c r="U98"/>
      <c r="V98"/>
      <c r="W98"/>
      <c r="X98"/>
      <c r="Y98"/>
      <c r="Z98"/>
      <c r="AA98"/>
      <c r="AB98"/>
      <c r="AC98"/>
      <c r="AD98"/>
      <c r="AE98"/>
      <c r="AF98"/>
      <c r="AG98"/>
      <c r="AH98"/>
      <c r="AI98"/>
      <c r="AJ98"/>
      <c r="AK98"/>
      <c r="AL98"/>
      <c r="AM98"/>
      <c r="AN98"/>
      <c r="AO98"/>
      <c r="AP98"/>
      <c r="AQ98"/>
      <c r="AR98"/>
      <c r="AS98"/>
      <c r="AT98"/>
      <c r="AU98"/>
      <c r="AV98"/>
    </row>
    <row r="99" spans="1:48" s="50" customFormat="1" ht="30" customHeight="1" x14ac:dyDescent="0.2">
      <c r="A99" s="69"/>
      <c r="B99" s="70"/>
      <c r="C99" s="183"/>
      <c r="D99" s="10"/>
      <c r="E99" s="9"/>
      <c r="F99" s="273"/>
      <c r="G99" s="274"/>
      <c r="H99" s="11"/>
      <c r="I99" s="11"/>
      <c r="J99" s="109"/>
      <c r="K99" s="93"/>
      <c r="L99" s="93"/>
      <c r="M99"/>
      <c r="N99" s="43"/>
      <c r="O99" s="43"/>
      <c r="P99" s="43"/>
      <c r="Q99" s="43"/>
      <c r="R99"/>
      <c r="S99"/>
      <c r="T99"/>
      <c r="U99"/>
      <c r="V99"/>
      <c r="W99"/>
      <c r="X99"/>
      <c r="Y99"/>
      <c r="Z99"/>
      <c r="AA99"/>
      <c r="AB99"/>
      <c r="AC99"/>
      <c r="AD99"/>
      <c r="AE99"/>
      <c r="AF99"/>
      <c r="AG99"/>
      <c r="AH99"/>
      <c r="AI99"/>
      <c r="AJ99"/>
      <c r="AK99"/>
      <c r="AL99"/>
      <c r="AM99"/>
      <c r="AN99"/>
      <c r="AO99"/>
      <c r="AP99"/>
      <c r="AQ99"/>
      <c r="AR99"/>
      <c r="AS99"/>
      <c r="AT99"/>
      <c r="AU99"/>
      <c r="AV99"/>
    </row>
    <row r="100" spans="1:48" s="50" customFormat="1" ht="30" customHeight="1" x14ac:dyDescent="0.2">
      <c r="A100" s="69"/>
      <c r="B100" s="70"/>
      <c r="C100" s="183"/>
      <c r="D100" s="10"/>
      <c r="E100" s="9"/>
      <c r="F100" s="273"/>
      <c r="G100" s="274"/>
      <c r="H100" s="11"/>
      <c r="I100" s="11"/>
      <c r="J100" s="109"/>
      <c r="K100" s="93"/>
      <c r="L100" s="93"/>
      <c r="M100"/>
      <c r="N100" s="43"/>
      <c r="O100" s="43"/>
      <c r="P100" s="43"/>
      <c r="Q100" s="43"/>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s="50" customFormat="1" ht="30" customHeight="1" x14ac:dyDescent="0.2">
      <c r="A101" s="69"/>
      <c r="B101" s="70"/>
      <c r="C101" s="183"/>
      <c r="D101" s="10"/>
      <c r="E101" s="9"/>
      <c r="F101" s="273"/>
      <c r="G101" s="274"/>
      <c r="H101" s="11"/>
      <c r="I101" s="11"/>
      <c r="J101" s="109"/>
      <c r="K101" s="93"/>
      <c r="L101" s="93"/>
      <c r="M101"/>
      <c r="N101" s="43"/>
      <c r="O101" s="43"/>
      <c r="P101" s="43"/>
      <c r="Q101" s="43"/>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s="50" customFormat="1" ht="30" customHeight="1" x14ac:dyDescent="0.2">
      <c r="A102" s="69"/>
      <c r="B102" s="70"/>
      <c r="C102" s="183"/>
      <c r="D102" s="10"/>
      <c r="E102" s="9"/>
      <c r="F102" s="273"/>
      <c r="G102" s="274"/>
      <c r="H102" s="11"/>
      <c r="I102" s="11"/>
      <c r="J102" s="109"/>
      <c r="K102" s="93"/>
      <c r="L102" s="93"/>
      <c r="M102"/>
      <c r="N102" s="43"/>
      <c r="O102" s="43"/>
      <c r="P102" s="43"/>
      <c r="Q102" s="43"/>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s="50" customFormat="1" ht="30" customHeight="1" x14ac:dyDescent="0.2">
      <c r="A103" s="69"/>
      <c r="B103" s="70"/>
      <c r="C103" s="183"/>
      <c r="D103" s="10"/>
      <c r="E103" s="9"/>
      <c r="F103" s="273"/>
      <c r="G103" s="274"/>
      <c r="H103" s="11"/>
      <c r="I103" s="11"/>
      <c r="J103" s="109"/>
      <c r="K103" s="93"/>
      <c r="L103" s="93"/>
      <c r="M103"/>
      <c r="N103" s="43"/>
      <c r="O103" s="43"/>
      <c r="P103" s="43"/>
      <c r="Q103" s="4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s="50" customFormat="1" ht="30" customHeight="1" x14ac:dyDescent="0.2">
      <c r="A104" s="69"/>
      <c r="B104" s="70"/>
      <c r="C104" s="183"/>
      <c r="D104" s="10"/>
      <c r="E104" s="9"/>
      <c r="F104" s="273"/>
      <c r="G104" s="274"/>
      <c r="H104" s="11"/>
      <c r="I104" s="11"/>
      <c r="J104" s="109"/>
      <c r="K104" s="93"/>
      <c r="L104" s="93"/>
      <c r="M104"/>
      <c r="N104" s="43"/>
      <c r="O104" s="43"/>
      <c r="P104" s="43"/>
      <c r="Q104" s="43"/>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s="50" customFormat="1" ht="30" customHeight="1" x14ac:dyDescent="0.2">
      <c r="A105" s="69"/>
      <c r="B105" s="70"/>
      <c r="C105" s="183"/>
      <c r="D105" s="10"/>
      <c r="E105" s="9"/>
      <c r="F105" s="273"/>
      <c r="G105" s="274"/>
      <c r="H105" s="11"/>
      <c r="I105" s="11"/>
      <c r="J105" s="109"/>
      <c r="K105" s="93"/>
      <c r="L105" s="93"/>
      <c r="M105"/>
      <c r="N105" s="43"/>
      <c r="O105" s="43"/>
      <c r="P105" s="43"/>
      <c r="Q105" s="43"/>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s="50" customFormat="1" ht="30" customHeight="1" x14ac:dyDescent="0.2">
      <c r="A106" s="69"/>
      <c r="B106" s="70"/>
      <c r="C106" s="183"/>
      <c r="D106" s="10"/>
      <c r="E106" s="9"/>
      <c r="F106" s="273"/>
      <c r="G106" s="274"/>
      <c r="H106" s="11"/>
      <c r="I106" s="11"/>
      <c r="J106" s="109"/>
      <c r="K106" s="93"/>
      <c r="L106" s="93"/>
      <c r="M106"/>
      <c r="N106" s="43"/>
      <c r="O106" s="43"/>
      <c r="P106" s="43"/>
      <c r="Q106" s="43"/>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s="50" customFormat="1" ht="30" customHeight="1" x14ac:dyDescent="0.2">
      <c r="A107" s="69"/>
      <c r="B107" s="70"/>
      <c r="C107" s="183"/>
      <c r="D107" s="10"/>
      <c r="E107" s="9"/>
      <c r="F107" s="273"/>
      <c r="G107" s="274"/>
      <c r="H107" s="11"/>
      <c r="I107" s="11"/>
      <c r="J107" s="109"/>
      <c r="K107" s="93"/>
      <c r="L107" s="93"/>
      <c r="M107"/>
      <c r="N107" s="43"/>
      <c r="O107" s="43"/>
      <c r="P107" s="43"/>
      <c r="Q107" s="43"/>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s="50" customFormat="1" ht="30" customHeight="1" x14ac:dyDescent="0.2">
      <c r="A108" s="69"/>
      <c r="B108" s="70"/>
      <c r="C108" s="183"/>
      <c r="D108" s="10"/>
      <c r="E108" s="9"/>
      <c r="F108" s="273"/>
      <c r="G108" s="274"/>
      <c r="H108" s="11"/>
      <c r="I108" s="11"/>
      <c r="J108" s="109"/>
      <c r="K108" s="93"/>
      <c r="L108" s="93"/>
      <c r="M108"/>
      <c r="N108" s="43"/>
      <c r="O108" s="43"/>
      <c r="P108" s="43"/>
      <c r="Q108" s="43"/>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s="50" customFormat="1" ht="30" customHeight="1" x14ac:dyDescent="0.2">
      <c r="A109" s="69"/>
      <c r="B109" s="70"/>
      <c r="C109" s="183"/>
      <c r="D109" s="10"/>
      <c r="E109" s="9"/>
      <c r="F109" s="273"/>
      <c r="G109" s="274"/>
      <c r="H109" s="11"/>
      <c r="I109" s="11"/>
      <c r="J109" s="109"/>
      <c r="K109" s="93"/>
      <c r="L109" s="93"/>
      <c r="M109"/>
      <c r="N109" s="43"/>
      <c r="O109" s="43"/>
      <c r="P109" s="43"/>
      <c r="Q109" s="43"/>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s="50" customFormat="1" ht="30" customHeight="1" x14ac:dyDescent="0.2">
      <c r="A110" s="69"/>
      <c r="B110" s="70"/>
      <c r="C110" s="183"/>
      <c r="D110" s="10"/>
      <c r="E110" s="9"/>
      <c r="F110" s="273"/>
      <c r="G110" s="274"/>
      <c r="H110" s="11"/>
      <c r="I110" s="11"/>
      <c r="J110" s="109"/>
      <c r="K110" s="93"/>
      <c r="L110" s="93"/>
      <c r="M110"/>
      <c r="N110" s="43"/>
      <c r="O110" s="43"/>
      <c r="P110" s="43"/>
      <c r="Q110" s="43"/>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s="50" customFormat="1" ht="30" customHeight="1" x14ac:dyDescent="0.2">
      <c r="A111" s="69"/>
      <c r="B111" s="70"/>
      <c r="C111" s="183"/>
      <c r="D111" s="10"/>
      <c r="E111" s="9"/>
      <c r="F111" s="273"/>
      <c r="G111" s="274"/>
      <c r="H111" s="11"/>
      <c r="I111" s="11"/>
      <c r="J111" s="109"/>
      <c r="K111" s="93"/>
      <c r="L111" s="93"/>
      <c r="M111"/>
      <c r="N111" s="43"/>
      <c r="O111" s="43"/>
      <c r="P111" s="43"/>
      <c r="Q111" s="43"/>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s="50" customFormat="1" ht="30" customHeight="1" x14ac:dyDescent="0.2">
      <c r="A112" s="69"/>
      <c r="B112" s="70"/>
      <c r="C112" s="183"/>
      <c r="D112" s="10"/>
      <c r="E112" s="9"/>
      <c r="F112" s="273"/>
      <c r="G112" s="274"/>
      <c r="H112" s="11"/>
      <c r="I112" s="11"/>
      <c r="J112" s="109"/>
      <c r="K112" s="93"/>
      <c r="L112" s="93"/>
      <c r="M112"/>
      <c r="N112" s="43"/>
      <c r="O112" s="43"/>
      <c r="P112" s="43"/>
      <c r="Q112" s="43"/>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s="50" customFormat="1" ht="30" customHeight="1" x14ac:dyDescent="0.2">
      <c r="A113" s="69"/>
      <c r="B113" s="70"/>
      <c r="C113" s="183"/>
      <c r="D113" s="10"/>
      <c r="E113" s="9"/>
      <c r="F113" s="273"/>
      <c r="G113" s="274"/>
      <c r="H113" s="11"/>
      <c r="I113" s="11"/>
      <c r="J113" s="109"/>
      <c r="K113" s="93"/>
      <c r="L113" s="93"/>
      <c r="M113"/>
      <c r="N113" s="43"/>
      <c r="O113" s="43"/>
      <c r="P113" s="43"/>
      <c r="Q113" s="4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s="50" customFormat="1" ht="30" customHeight="1" x14ac:dyDescent="0.2">
      <c r="A114" s="69">
        <v>2.4</v>
      </c>
      <c r="B114" s="70" t="s">
        <v>155</v>
      </c>
      <c r="C114" s="183"/>
      <c r="D114" s="10"/>
      <c r="E114" s="9"/>
      <c r="F114" s="273"/>
      <c r="G114" s="274"/>
      <c r="H114" s="11"/>
      <c r="I114" s="11"/>
      <c r="J114" s="232"/>
      <c r="K114" s="304"/>
      <c r="L114" s="304"/>
      <c r="M114"/>
      <c r="N114" s="43"/>
      <c r="O114" s="43"/>
      <c r="P114" s="43"/>
      <c r="Q114" s="43"/>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s="50" customFormat="1" ht="30" customHeight="1" x14ac:dyDescent="0.2">
      <c r="A115" s="69">
        <v>2.5</v>
      </c>
      <c r="B115" s="70" t="s">
        <v>156</v>
      </c>
      <c r="C115" s="183"/>
      <c r="D115" s="10"/>
      <c r="E115" s="9"/>
      <c r="F115" s="273"/>
      <c r="G115" s="274"/>
      <c r="H115" s="11"/>
      <c r="I115" s="11"/>
      <c r="J115" s="232"/>
      <c r="K115" s="304"/>
      <c r="L115" s="304"/>
      <c r="M115"/>
      <c r="N115" s="43"/>
      <c r="O115" s="43"/>
      <c r="P115" s="43"/>
      <c r="Q115" s="43"/>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s="50" customFormat="1" ht="30" customHeight="1" x14ac:dyDescent="0.2">
      <c r="A116" s="69"/>
      <c r="B116" s="70"/>
      <c r="C116" s="183"/>
      <c r="D116" s="10"/>
      <c r="E116" s="9"/>
      <c r="F116" s="273"/>
      <c r="G116" s="274"/>
      <c r="H116" s="11"/>
      <c r="I116" s="11"/>
      <c r="J116" s="109"/>
      <c r="K116" s="93"/>
      <c r="L116" s="93"/>
      <c r="M116"/>
      <c r="N116" s="43"/>
      <c r="O116" s="43"/>
      <c r="P116" s="43"/>
      <c r="Q116" s="43"/>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s="50" customFormat="1" ht="30" customHeight="1" x14ac:dyDescent="0.2">
      <c r="A117" s="69"/>
      <c r="B117" s="70"/>
      <c r="C117" s="183"/>
      <c r="D117" s="10"/>
      <c r="E117" s="9"/>
      <c r="F117" s="273"/>
      <c r="G117" s="274"/>
      <c r="H117" s="11"/>
      <c r="I117" s="11"/>
      <c r="J117" s="109"/>
      <c r="K117" s="93"/>
      <c r="L117" s="93"/>
      <c r="M117"/>
      <c r="N117" s="43"/>
      <c r="O117" s="43"/>
      <c r="P117" s="43"/>
      <c r="Q117" s="43"/>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s="50" customFormat="1" ht="30" customHeight="1" x14ac:dyDescent="0.2">
      <c r="A118" s="69"/>
      <c r="B118" s="70"/>
      <c r="C118" s="183"/>
      <c r="D118" s="10"/>
      <c r="E118" s="9"/>
      <c r="F118" s="273"/>
      <c r="G118" s="274"/>
      <c r="H118" s="11"/>
      <c r="I118" s="11"/>
      <c r="J118" s="109"/>
      <c r="K118" s="93"/>
      <c r="L118" s="93"/>
      <c r="M118"/>
      <c r="N118" s="43"/>
      <c r="O118" s="43"/>
      <c r="P118" s="43"/>
      <c r="Q118" s="43"/>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s="50" customFormat="1" ht="30" customHeight="1" x14ac:dyDescent="0.2">
      <c r="A119" s="69"/>
      <c r="B119" s="70"/>
      <c r="C119" s="183"/>
      <c r="D119" s="10"/>
      <c r="E119" s="9"/>
      <c r="F119" s="273"/>
      <c r="G119" s="274"/>
      <c r="H119" s="11"/>
      <c r="I119" s="11"/>
      <c r="J119" s="109"/>
      <c r="K119" s="93"/>
      <c r="L119" s="93"/>
      <c r="M119"/>
      <c r="N119" s="43"/>
      <c r="O119" s="43"/>
      <c r="P119" s="43"/>
      <c r="Q119" s="43"/>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s="50" customFormat="1" ht="30" customHeight="1" x14ac:dyDescent="0.2">
      <c r="A120" s="69"/>
      <c r="B120" s="70"/>
      <c r="C120" s="183"/>
      <c r="D120" s="10"/>
      <c r="E120" s="9"/>
      <c r="F120" s="273"/>
      <c r="G120" s="274"/>
      <c r="H120" s="11"/>
      <c r="I120" s="11"/>
      <c r="J120" s="109"/>
      <c r="K120" s="93"/>
      <c r="L120" s="93"/>
      <c r="M120"/>
      <c r="N120" s="43"/>
      <c r="O120" s="43"/>
      <c r="P120" s="43"/>
      <c r="Q120" s="43"/>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s="50" customFormat="1" ht="30" customHeight="1" x14ac:dyDescent="0.2">
      <c r="A121" s="69"/>
      <c r="B121" s="70"/>
      <c r="C121" s="183"/>
      <c r="D121" s="10"/>
      <c r="E121" s="9"/>
      <c r="F121" s="273"/>
      <c r="G121" s="274"/>
      <c r="H121" s="11"/>
      <c r="I121" s="11"/>
      <c r="J121" s="109"/>
      <c r="K121" s="93"/>
      <c r="L121" s="93"/>
      <c r="M121"/>
      <c r="N121" s="43"/>
      <c r="O121" s="43"/>
      <c r="P121" s="43"/>
      <c r="Q121" s="43"/>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s="50" customFormat="1" ht="30" customHeight="1" x14ac:dyDescent="0.2">
      <c r="A122" s="69"/>
      <c r="B122" s="70"/>
      <c r="C122" s="183"/>
      <c r="D122" s="10"/>
      <c r="E122" s="9"/>
      <c r="F122" s="273"/>
      <c r="G122" s="274"/>
      <c r="H122" s="11"/>
      <c r="I122" s="11"/>
      <c r="J122" s="109"/>
      <c r="K122" s="93"/>
      <c r="L122" s="93"/>
      <c r="M122"/>
      <c r="N122" s="43"/>
      <c r="O122" s="43"/>
      <c r="P122" s="43"/>
      <c r="Q122" s="43"/>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s="50" customFormat="1" ht="30" customHeight="1" x14ac:dyDescent="0.2">
      <c r="A123" s="69"/>
      <c r="B123" s="70"/>
      <c r="C123" s="183"/>
      <c r="D123" s="10"/>
      <c r="E123" s="9"/>
      <c r="F123" s="273"/>
      <c r="G123" s="274"/>
      <c r="H123" s="11"/>
      <c r="I123" s="11"/>
      <c r="J123" s="109"/>
      <c r="K123" s="93"/>
      <c r="L123" s="93"/>
      <c r="M123"/>
      <c r="N123" s="43"/>
      <c r="O123" s="43"/>
      <c r="P123" s="43"/>
      <c r="Q123" s="4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s="50" customFormat="1" ht="30" customHeight="1" x14ac:dyDescent="0.2">
      <c r="A124" s="69"/>
      <c r="B124" s="70"/>
      <c r="C124" s="183"/>
      <c r="D124" s="10"/>
      <c r="E124" s="9"/>
      <c r="F124" s="273"/>
      <c r="G124" s="274"/>
      <c r="H124" s="11"/>
      <c r="I124" s="11"/>
      <c r="J124" s="109"/>
      <c r="K124" s="93"/>
      <c r="L124" s="93"/>
      <c r="M124"/>
      <c r="N124" s="43"/>
      <c r="O124" s="43"/>
      <c r="P124" s="43"/>
      <c r="Q124" s="43"/>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s="50" customFormat="1" ht="30" customHeight="1" x14ac:dyDescent="0.2">
      <c r="A125" s="69"/>
      <c r="B125" s="70"/>
      <c r="C125" s="183"/>
      <c r="D125" s="10"/>
      <c r="E125" s="9"/>
      <c r="F125" s="273"/>
      <c r="G125" s="274"/>
      <c r="H125" s="11"/>
      <c r="I125" s="11"/>
      <c r="J125" s="109"/>
      <c r="K125" s="93"/>
      <c r="L125" s="93"/>
      <c r="M125"/>
      <c r="N125" s="43"/>
      <c r="O125" s="43"/>
      <c r="P125" s="43"/>
      <c r="Q125" s="43"/>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s="50" customFormat="1" ht="30" customHeight="1" x14ac:dyDescent="0.2">
      <c r="A126" s="69"/>
      <c r="B126" s="70"/>
      <c r="C126" s="183"/>
      <c r="D126" s="10"/>
      <c r="E126" s="9"/>
      <c r="F126" s="273"/>
      <c r="G126" s="274"/>
      <c r="H126" s="11"/>
      <c r="I126" s="11"/>
      <c r="J126" s="109"/>
      <c r="K126" s="93"/>
      <c r="L126" s="93"/>
      <c r="M126"/>
      <c r="N126" s="43"/>
      <c r="O126" s="43"/>
      <c r="P126" s="43"/>
      <c r="Q126" s="43"/>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s="50" customFormat="1" ht="30" customHeight="1" x14ac:dyDescent="0.2">
      <c r="A127" s="69"/>
      <c r="B127" s="70"/>
      <c r="C127" s="183"/>
      <c r="D127" s="10"/>
      <c r="E127" s="9"/>
      <c r="F127" s="273"/>
      <c r="G127" s="274"/>
      <c r="H127" s="11"/>
      <c r="I127" s="11"/>
      <c r="J127" s="109"/>
      <c r="K127" s="93"/>
      <c r="L127" s="93"/>
      <c r="M127"/>
      <c r="N127" s="43"/>
      <c r="O127" s="43"/>
      <c r="P127" s="43"/>
      <c r="Q127" s="43"/>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s="50" customFormat="1" ht="30" customHeight="1" x14ac:dyDescent="0.2">
      <c r="A128" s="69"/>
      <c r="B128" s="70"/>
      <c r="C128" s="183"/>
      <c r="D128" s="10"/>
      <c r="E128" s="9"/>
      <c r="F128" s="273"/>
      <c r="G128" s="274"/>
      <c r="H128" s="11"/>
      <c r="I128" s="11"/>
      <c r="J128" s="109"/>
      <c r="K128" s="93"/>
      <c r="L128" s="93"/>
      <c r="M128"/>
      <c r="N128" s="43"/>
      <c r="O128" s="43"/>
      <c r="P128" s="43"/>
      <c r="Q128" s="43"/>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s="50" customFormat="1" ht="30" customHeight="1" x14ac:dyDescent="0.2">
      <c r="A129" s="69"/>
      <c r="B129" s="70"/>
      <c r="C129" s="183"/>
      <c r="D129" s="10"/>
      <c r="E129" s="9"/>
      <c r="F129" s="273"/>
      <c r="G129" s="274"/>
      <c r="H129" s="11"/>
      <c r="I129" s="11"/>
      <c r="J129" s="109"/>
      <c r="K129" s="93"/>
      <c r="L129" s="93"/>
      <c r="M129"/>
      <c r="N129" s="43"/>
      <c r="O129" s="43"/>
      <c r="P129" s="43"/>
      <c r="Q129" s="43"/>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s="50" customFormat="1" ht="30" customHeight="1" x14ac:dyDescent="0.2">
      <c r="A130" s="69"/>
      <c r="B130" s="70"/>
      <c r="C130" s="183"/>
      <c r="D130" s="10"/>
      <c r="E130" s="9"/>
      <c r="F130" s="273"/>
      <c r="G130" s="274"/>
      <c r="H130" s="11"/>
      <c r="I130" s="11"/>
      <c r="J130" s="109"/>
      <c r="K130" s="93"/>
      <c r="L130" s="93"/>
      <c r="M130"/>
      <c r="N130" s="43"/>
      <c r="O130" s="43"/>
      <c r="P130" s="43"/>
      <c r="Q130" s="43"/>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s="50" customFormat="1" ht="30" customHeight="1" x14ac:dyDescent="0.2">
      <c r="A131" s="69"/>
      <c r="B131" s="70"/>
      <c r="C131" s="183"/>
      <c r="D131" s="10"/>
      <c r="E131" s="9"/>
      <c r="F131" s="273"/>
      <c r="G131" s="274"/>
      <c r="H131" s="11"/>
      <c r="I131" s="11"/>
      <c r="J131" s="109"/>
      <c r="K131" s="93"/>
      <c r="L131" s="93"/>
      <c r="M131"/>
      <c r="N131" s="43"/>
      <c r="O131" s="43"/>
      <c r="P131" s="43"/>
      <c r="Q131" s="43"/>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s="50" customFormat="1" ht="30" customHeight="1" x14ac:dyDescent="0.2">
      <c r="A132" s="69"/>
      <c r="B132" s="70"/>
      <c r="C132" s="183"/>
      <c r="D132" s="10"/>
      <c r="E132" s="9"/>
      <c r="F132" s="273"/>
      <c r="G132" s="274"/>
      <c r="H132" s="11"/>
      <c r="I132" s="11"/>
      <c r="J132" s="109"/>
      <c r="K132" s="93"/>
      <c r="L132" s="93"/>
      <c r="M132"/>
      <c r="N132" s="43"/>
      <c r="O132" s="43"/>
      <c r="P132" s="43"/>
      <c r="Q132" s="43"/>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s="50" customFormat="1" ht="30" customHeight="1" x14ac:dyDescent="0.2">
      <c r="A133" s="69"/>
      <c r="B133" s="70"/>
      <c r="C133" s="183"/>
      <c r="D133" s="10"/>
      <c r="E133" s="9"/>
      <c r="F133" s="273"/>
      <c r="G133" s="274"/>
      <c r="H133" s="11"/>
      <c r="I133" s="11"/>
      <c r="J133" s="109"/>
      <c r="K133" s="93"/>
      <c r="L133" s="93"/>
      <c r="M133"/>
      <c r="N133" s="43"/>
      <c r="O133" s="43"/>
      <c r="P133" s="43"/>
      <c r="Q133" s="4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s="50" customFormat="1" ht="30" customHeight="1" x14ac:dyDescent="0.2">
      <c r="A134" s="69">
        <v>2.6</v>
      </c>
      <c r="B134" s="70" t="s">
        <v>157</v>
      </c>
      <c r="C134" s="183"/>
      <c r="D134" s="10"/>
      <c r="E134" s="9"/>
      <c r="F134" s="273"/>
      <c r="G134" s="274"/>
      <c r="H134" s="11"/>
      <c r="I134" s="11"/>
      <c r="J134" s="232"/>
      <c r="K134" s="304"/>
      <c r="L134" s="304"/>
      <c r="M134"/>
      <c r="N134" s="43"/>
      <c r="O134" s="43"/>
      <c r="P134" s="43"/>
      <c r="Q134" s="43"/>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s="50" customFormat="1" ht="30" customHeight="1" x14ac:dyDescent="0.2">
      <c r="A135" s="69"/>
      <c r="B135" s="70"/>
      <c r="C135" s="183"/>
      <c r="D135" s="10"/>
      <c r="E135" s="9"/>
      <c r="F135" s="273"/>
      <c r="G135" s="274"/>
      <c r="H135" s="11"/>
      <c r="I135" s="11"/>
      <c r="J135" s="109"/>
      <c r="K135" s="93"/>
      <c r="L135" s="93"/>
      <c r="M135"/>
      <c r="N135" s="43"/>
      <c r="O135" s="43"/>
      <c r="P135" s="43"/>
      <c r="Q135" s="43"/>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s="50" customFormat="1" ht="30" customHeight="1" x14ac:dyDescent="0.2">
      <c r="A136" s="69"/>
      <c r="B136" s="70"/>
      <c r="C136" s="183"/>
      <c r="D136" s="10"/>
      <c r="E136" s="9"/>
      <c r="F136" s="273"/>
      <c r="G136" s="274"/>
      <c r="H136" s="11"/>
      <c r="I136" s="11"/>
      <c r="J136" s="109"/>
      <c r="K136" s="93"/>
      <c r="L136" s="93"/>
      <c r="M136"/>
      <c r="N136" s="43"/>
      <c r="O136" s="43"/>
      <c r="P136" s="43"/>
      <c r="Q136" s="43"/>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s="50" customFormat="1" ht="30" customHeight="1" x14ac:dyDescent="0.2">
      <c r="A137" s="69"/>
      <c r="B137" s="70"/>
      <c r="C137" s="183"/>
      <c r="D137" s="10"/>
      <c r="E137" s="9"/>
      <c r="F137" s="273"/>
      <c r="G137" s="274"/>
      <c r="H137" s="11"/>
      <c r="I137" s="11"/>
      <c r="J137" s="109"/>
      <c r="K137" s="93"/>
      <c r="L137" s="93"/>
      <c r="M137"/>
      <c r="N137" s="43"/>
      <c r="O137" s="43"/>
      <c r="P137" s="43"/>
      <c r="Q137" s="43"/>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s="50" customFormat="1" ht="30" customHeight="1" x14ac:dyDescent="0.2">
      <c r="A138" s="69"/>
      <c r="B138" s="70"/>
      <c r="C138" s="183"/>
      <c r="D138" s="10"/>
      <c r="E138" s="9"/>
      <c r="F138" s="273"/>
      <c r="G138" s="274"/>
      <c r="H138" s="11"/>
      <c r="I138" s="11"/>
      <c r="J138" s="109"/>
      <c r="K138" s="93"/>
      <c r="L138" s="93"/>
      <c r="M138"/>
      <c r="N138" s="43"/>
      <c r="O138" s="43"/>
      <c r="P138" s="43"/>
      <c r="Q138" s="43"/>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s="50" customFormat="1" ht="30" customHeight="1" x14ac:dyDescent="0.2">
      <c r="A139" s="69"/>
      <c r="B139" s="70"/>
      <c r="C139" s="183"/>
      <c r="D139" s="10"/>
      <c r="E139" s="9"/>
      <c r="F139" s="273"/>
      <c r="G139" s="274"/>
      <c r="H139" s="11"/>
      <c r="I139" s="11"/>
      <c r="J139" s="109"/>
      <c r="K139" s="93"/>
      <c r="L139" s="93"/>
      <c r="M139"/>
      <c r="N139" s="43"/>
      <c r="O139" s="43"/>
      <c r="P139" s="43"/>
      <c r="Q139" s="43"/>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s="50" customFormat="1" ht="30" customHeight="1" x14ac:dyDescent="0.2">
      <c r="A140" s="69"/>
      <c r="B140" s="70"/>
      <c r="C140" s="183"/>
      <c r="D140" s="10"/>
      <c r="E140" s="9"/>
      <c r="F140" s="273"/>
      <c r="G140" s="274"/>
      <c r="H140" s="11"/>
      <c r="I140" s="11"/>
      <c r="J140" s="109"/>
      <c r="K140" s="93"/>
      <c r="L140" s="93"/>
      <c r="M140"/>
      <c r="N140" s="43"/>
      <c r="O140" s="43"/>
      <c r="P140" s="43"/>
      <c r="Q140" s="43"/>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s="50" customFormat="1" ht="30" customHeight="1" x14ac:dyDescent="0.2">
      <c r="A141" s="69"/>
      <c r="B141" s="70"/>
      <c r="C141" s="183"/>
      <c r="D141" s="10"/>
      <c r="E141" s="9"/>
      <c r="F141" s="107"/>
      <c r="G141" s="108"/>
      <c r="H141" s="11"/>
      <c r="I141" s="11"/>
      <c r="J141" s="109"/>
      <c r="K141" s="93"/>
      <c r="L141" s="93"/>
      <c r="M141"/>
      <c r="N141" s="43"/>
      <c r="O141" s="43"/>
      <c r="P141" s="43"/>
      <c r="Q141" s="43"/>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s="50" customFormat="1" ht="30" customHeight="1" x14ac:dyDescent="0.2">
      <c r="A142" s="69">
        <v>2.7</v>
      </c>
      <c r="B142" s="70" t="s">
        <v>158</v>
      </c>
      <c r="C142" s="183"/>
      <c r="D142" s="10"/>
      <c r="E142" s="9"/>
      <c r="F142" s="273"/>
      <c r="G142" s="274"/>
      <c r="H142" s="11"/>
      <c r="I142" s="11"/>
      <c r="J142" s="232"/>
      <c r="K142" s="304"/>
      <c r="L142" s="304"/>
      <c r="M142"/>
      <c r="N142" s="43"/>
      <c r="O142" s="43"/>
      <c r="P142" s="43"/>
      <c r="Q142" s="43"/>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s="50" customFormat="1" ht="30" customHeight="1" x14ac:dyDescent="0.2">
      <c r="A143" s="69"/>
      <c r="B143" s="70"/>
      <c r="C143" s="183"/>
      <c r="D143" s="10"/>
      <c r="E143" s="9"/>
      <c r="F143" s="273"/>
      <c r="G143" s="274"/>
      <c r="H143" s="11"/>
      <c r="I143" s="11"/>
      <c r="J143" s="109"/>
      <c r="K143" s="93"/>
      <c r="L143" s="93"/>
      <c r="M143"/>
      <c r="N143" s="43"/>
      <c r="O143" s="43"/>
      <c r="P143" s="43"/>
      <c r="Q143" s="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s="50" customFormat="1" ht="30" customHeight="1" x14ac:dyDescent="0.2">
      <c r="A144" s="69"/>
      <c r="B144" s="70"/>
      <c r="C144" s="183"/>
      <c r="D144" s="10"/>
      <c r="E144" s="9"/>
      <c r="F144" s="273"/>
      <c r="G144" s="274"/>
      <c r="H144" s="11"/>
      <c r="I144" s="11"/>
      <c r="J144" s="109"/>
      <c r="K144" s="93"/>
      <c r="L144" s="93"/>
      <c r="M144"/>
      <c r="N144" s="43"/>
      <c r="O144" s="43"/>
      <c r="P144" s="43"/>
      <c r="Q144" s="43"/>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s="50" customFormat="1" ht="30" customHeight="1" x14ac:dyDescent="0.2">
      <c r="A145" s="69"/>
      <c r="B145" s="70"/>
      <c r="C145" s="183"/>
      <c r="D145" s="10"/>
      <c r="E145" s="9"/>
      <c r="F145" s="273"/>
      <c r="G145" s="274"/>
      <c r="H145" s="11"/>
      <c r="I145" s="11"/>
      <c r="J145" s="109"/>
      <c r="K145" s="93"/>
      <c r="L145" s="93"/>
      <c r="M145"/>
      <c r="N145" s="43"/>
      <c r="O145" s="43"/>
      <c r="P145" s="43"/>
      <c r="Q145" s="43"/>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s="50" customFormat="1" ht="30" customHeight="1" x14ac:dyDescent="0.2">
      <c r="A146" s="69"/>
      <c r="B146" s="70"/>
      <c r="C146" s="183"/>
      <c r="D146" s="10"/>
      <c r="E146" s="9"/>
      <c r="F146" s="273"/>
      <c r="G146" s="274"/>
      <c r="H146" s="11"/>
      <c r="I146" s="11"/>
      <c r="J146" s="109"/>
      <c r="K146" s="93"/>
      <c r="L146" s="93"/>
      <c r="M146"/>
      <c r="N146" s="43"/>
      <c r="O146" s="43"/>
      <c r="P146" s="43"/>
      <c r="Q146" s="43"/>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s="50" customFormat="1" ht="30" customHeight="1" x14ac:dyDescent="0.2">
      <c r="A147" s="69"/>
      <c r="B147" s="70"/>
      <c r="C147" s="183"/>
      <c r="D147" s="10"/>
      <c r="E147" s="9"/>
      <c r="F147" s="273"/>
      <c r="G147" s="274"/>
      <c r="H147" s="11"/>
      <c r="I147" s="11"/>
      <c r="J147" s="109"/>
      <c r="K147" s="93"/>
      <c r="L147" s="93"/>
      <c r="M147"/>
      <c r="N147" s="43"/>
      <c r="O147" s="43"/>
      <c r="P147" s="43"/>
      <c r="Q147" s="43"/>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s="50" customFormat="1" ht="30" customHeight="1" x14ac:dyDescent="0.2">
      <c r="A148" s="69"/>
      <c r="B148" s="70"/>
      <c r="C148" s="183"/>
      <c r="D148" s="10"/>
      <c r="E148" s="9"/>
      <c r="F148" s="273"/>
      <c r="G148" s="274"/>
      <c r="H148" s="11"/>
      <c r="I148" s="11"/>
      <c r="J148" s="109"/>
      <c r="K148" s="93"/>
      <c r="L148" s="93"/>
      <c r="M148"/>
      <c r="N148" s="43"/>
      <c r="O148" s="43"/>
      <c r="P148" s="43"/>
      <c r="Q148" s="43"/>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s="50" customFormat="1" ht="30" customHeight="1" x14ac:dyDescent="0.2">
      <c r="A149" s="69"/>
      <c r="B149" s="70"/>
      <c r="C149" s="183"/>
      <c r="D149" s="10"/>
      <c r="E149" s="9"/>
      <c r="F149" s="273"/>
      <c r="G149" s="274"/>
      <c r="H149" s="11"/>
      <c r="I149" s="11"/>
      <c r="J149" s="109"/>
      <c r="K149" s="93"/>
      <c r="L149" s="93"/>
      <c r="M149"/>
      <c r="N149" s="43"/>
      <c r="O149" s="43"/>
      <c r="P149" s="43"/>
      <c r="Q149" s="43"/>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s="50" customFormat="1" ht="30" customHeight="1" x14ac:dyDescent="0.2">
      <c r="A150" s="69"/>
      <c r="B150" s="70"/>
      <c r="C150" s="183"/>
      <c r="D150" s="10"/>
      <c r="E150" s="9"/>
      <c r="F150" s="273"/>
      <c r="G150" s="274"/>
      <c r="H150" s="11"/>
      <c r="I150" s="11"/>
      <c r="J150" s="109"/>
      <c r="K150" s="93"/>
      <c r="L150" s="93"/>
      <c r="M150"/>
      <c r="N150" s="43"/>
      <c r="O150" s="43"/>
      <c r="P150" s="43"/>
      <c r="Q150" s="43"/>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s="50" customFormat="1" ht="30" customHeight="1" x14ac:dyDescent="0.2">
      <c r="A151" s="69"/>
      <c r="B151" s="70"/>
      <c r="C151" s="183"/>
      <c r="D151" s="10"/>
      <c r="E151" s="9"/>
      <c r="F151" s="273"/>
      <c r="G151" s="274"/>
      <c r="H151" s="11"/>
      <c r="I151" s="11"/>
      <c r="J151" s="109"/>
      <c r="K151" s="93"/>
      <c r="L151" s="93"/>
      <c r="M151"/>
      <c r="N151" s="43"/>
      <c r="O151" s="43"/>
      <c r="P151" s="43"/>
      <c r="Q151" s="43"/>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s="50" customFormat="1" ht="30" customHeight="1" x14ac:dyDescent="0.2">
      <c r="A152" s="69"/>
      <c r="B152" s="70"/>
      <c r="C152" s="183"/>
      <c r="D152" s="10"/>
      <c r="E152" s="9"/>
      <c r="F152" s="273"/>
      <c r="G152" s="274"/>
      <c r="H152" s="11"/>
      <c r="I152" s="11"/>
      <c r="J152" s="109"/>
      <c r="K152" s="93"/>
      <c r="L152" s="93"/>
      <c r="M152"/>
      <c r="N152" s="43"/>
      <c r="O152" s="43"/>
      <c r="P152" s="43"/>
      <c r="Q152" s="43"/>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s="50" customFormat="1" ht="30" customHeight="1" x14ac:dyDescent="0.2">
      <c r="A153" s="69"/>
      <c r="B153" s="70"/>
      <c r="C153" s="183"/>
      <c r="D153" s="10"/>
      <c r="E153" s="9"/>
      <c r="F153" s="273"/>
      <c r="G153" s="274"/>
      <c r="H153" s="11"/>
      <c r="I153" s="11"/>
      <c r="J153" s="109"/>
      <c r="K153" s="93"/>
      <c r="L153" s="93"/>
      <c r="M153"/>
      <c r="N153" s="43"/>
      <c r="O153" s="43"/>
      <c r="P153" s="43"/>
      <c r="Q153" s="4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s="50" customFormat="1" ht="30" customHeight="1" x14ac:dyDescent="0.2">
      <c r="A154" s="69"/>
      <c r="B154" s="70"/>
      <c r="C154" s="183"/>
      <c r="D154" s="10"/>
      <c r="E154" s="9"/>
      <c r="F154" s="273"/>
      <c r="G154" s="274"/>
      <c r="H154" s="11"/>
      <c r="I154" s="11"/>
      <c r="J154" s="109"/>
      <c r="K154" s="93"/>
      <c r="L154" s="93"/>
      <c r="M154"/>
      <c r="N154" s="43"/>
      <c r="O154" s="43"/>
      <c r="P154" s="43"/>
      <c r="Q154" s="43"/>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s="50" customFormat="1" ht="30" customHeight="1" x14ac:dyDescent="0.2">
      <c r="A155" s="69"/>
      <c r="B155" s="70"/>
      <c r="C155" s="183"/>
      <c r="D155" s="10"/>
      <c r="E155" s="9"/>
      <c r="F155" s="273"/>
      <c r="G155" s="274"/>
      <c r="H155" s="11"/>
      <c r="I155" s="11"/>
      <c r="J155" s="109"/>
      <c r="K155" s="93"/>
      <c r="L155" s="93"/>
      <c r="M155"/>
      <c r="N155" s="43"/>
      <c r="O155" s="43"/>
      <c r="P155" s="43"/>
      <c r="Q155" s="43"/>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s="50" customFormat="1" ht="30" customHeight="1" x14ac:dyDescent="0.2">
      <c r="A156" s="69"/>
      <c r="B156" s="70"/>
      <c r="C156" s="183"/>
      <c r="D156" s="10"/>
      <c r="E156" s="9"/>
      <c r="F156" s="273"/>
      <c r="G156" s="274"/>
      <c r="H156" s="11"/>
      <c r="I156" s="11"/>
      <c r="J156" s="109"/>
      <c r="K156" s="93"/>
      <c r="L156" s="93"/>
      <c r="M156"/>
      <c r="N156" s="43"/>
      <c r="O156" s="43"/>
      <c r="P156" s="43"/>
      <c r="Q156" s="43"/>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s="50" customFormat="1" ht="30" customHeight="1" x14ac:dyDescent="0.2">
      <c r="A157" s="69"/>
      <c r="B157" s="70"/>
      <c r="C157" s="183"/>
      <c r="D157" s="10"/>
      <c r="E157" s="9"/>
      <c r="F157" s="273"/>
      <c r="G157" s="274"/>
      <c r="H157" s="11"/>
      <c r="I157" s="11"/>
      <c r="J157" s="109"/>
      <c r="K157" s="93"/>
      <c r="L157" s="93"/>
      <c r="M157"/>
      <c r="N157" s="43"/>
      <c r="O157" s="43"/>
      <c r="P157" s="43"/>
      <c r="Q157" s="43"/>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s="50" customFormat="1" ht="30" customHeight="1" x14ac:dyDescent="0.2">
      <c r="A158" s="69"/>
      <c r="B158" s="70"/>
      <c r="C158" s="183"/>
      <c r="D158" s="10"/>
      <c r="E158" s="9"/>
      <c r="F158" s="273"/>
      <c r="G158" s="274"/>
      <c r="H158" s="11"/>
      <c r="I158" s="11"/>
      <c r="J158" s="109"/>
      <c r="K158" s="93"/>
      <c r="L158" s="93"/>
      <c r="M158"/>
      <c r="N158" s="43"/>
      <c r="O158" s="43"/>
      <c r="P158" s="43"/>
      <c r="Q158" s="43"/>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s="50" customFormat="1" ht="30" customHeight="1" x14ac:dyDescent="0.2">
      <c r="A159" s="69"/>
      <c r="B159" s="70"/>
      <c r="C159" s="183"/>
      <c r="D159" s="10"/>
      <c r="E159" s="9"/>
      <c r="F159" s="273"/>
      <c r="G159" s="274"/>
      <c r="H159" s="11"/>
      <c r="I159" s="11"/>
      <c r="J159" s="109"/>
      <c r="K159" s="93"/>
      <c r="L159" s="93"/>
      <c r="M159"/>
      <c r="N159" s="43"/>
      <c r="O159" s="43"/>
      <c r="P159" s="43"/>
      <c r="Q159" s="43"/>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s="50" customFormat="1" ht="30" customHeight="1" x14ac:dyDescent="0.2">
      <c r="A160" s="69"/>
      <c r="B160" s="70"/>
      <c r="C160" s="183"/>
      <c r="D160" s="10"/>
      <c r="E160" s="9"/>
      <c r="F160" s="273"/>
      <c r="G160" s="274"/>
      <c r="H160" s="11"/>
      <c r="I160" s="11"/>
      <c r="J160" s="109"/>
      <c r="K160" s="93"/>
      <c r="L160" s="93"/>
      <c r="M160"/>
      <c r="N160" s="43"/>
      <c r="O160" s="43"/>
      <c r="P160" s="43"/>
      <c r="Q160" s="43"/>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s="50" customFormat="1" ht="30" customHeight="1" x14ac:dyDescent="0.2">
      <c r="A161" s="69"/>
      <c r="B161" s="70"/>
      <c r="C161" s="183"/>
      <c r="D161" s="10"/>
      <c r="E161" s="9"/>
      <c r="F161" s="273"/>
      <c r="G161" s="274"/>
      <c r="H161" s="11"/>
      <c r="I161" s="11"/>
      <c r="J161" s="109"/>
      <c r="K161" s="93"/>
      <c r="L161" s="93"/>
      <c r="M161"/>
      <c r="N161" s="43"/>
      <c r="O161" s="43"/>
      <c r="P161" s="43"/>
      <c r="Q161" s="43"/>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s="50" customFormat="1" ht="30" customHeight="1" x14ac:dyDescent="0.2">
      <c r="A162" s="69">
        <v>2.8</v>
      </c>
      <c r="B162" s="70" t="s">
        <v>159</v>
      </c>
      <c r="C162" s="183"/>
      <c r="D162" s="10"/>
      <c r="E162" s="9"/>
      <c r="F162" s="273"/>
      <c r="G162" s="274"/>
      <c r="H162" s="11"/>
      <c r="I162" s="11"/>
      <c r="J162" s="232"/>
      <c r="K162" s="304"/>
      <c r="L162" s="304"/>
      <c r="M162"/>
      <c r="N162" s="43"/>
      <c r="O162" s="43"/>
      <c r="P162" s="43"/>
      <c r="Q162" s="43"/>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s="50" customFormat="1" ht="30" customHeight="1" x14ac:dyDescent="0.2">
      <c r="A163" s="69">
        <v>3</v>
      </c>
      <c r="B163" s="70" t="s">
        <v>160</v>
      </c>
      <c r="C163" s="183"/>
      <c r="D163" s="10"/>
      <c r="E163" s="9"/>
      <c r="F163" s="273"/>
      <c r="G163" s="274"/>
      <c r="H163" s="11"/>
      <c r="I163" s="11"/>
      <c r="J163" s="232"/>
      <c r="K163" s="304"/>
      <c r="L163" s="304"/>
      <c r="M163"/>
      <c r="N163" s="43"/>
      <c r="O163" s="43"/>
      <c r="P163" s="43"/>
      <c r="Q163" s="4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s="50" customFormat="1" ht="30" customHeight="1" x14ac:dyDescent="0.2">
      <c r="A164" s="69"/>
      <c r="B164" s="70"/>
      <c r="C164" s="183"/>
      <c r="D164" s="10"/>
      <c r="E164" s="9"/>
      <c r="F164" s="273"/>
      <c r="G164" s="274"/>
      <c r="H164" s="11"/>
      <c r="I164" s="11"/>
      <c r="J164" s="109"/>
      <c r="K164" s="93"/>
      <c r="L164" s="93"/>
      <c r="M164"/>
      <c r="N164" s="43"/>
      <c r="O164" s="43"/>
      <c r="P164" s="43"/>
      <c r="Q164" s="43"/>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s="50" customFormat="1" ht="30" customHeight="1" x14ac:dyDescent="0.2">
      <c r="A165" s="69"/>
      <c r="B165" s="70"/>
      <c r="C165" s="183"/>
      <c r="D165" s="10"/>
      <c r="E165" s="9"/>
      <c r="F165" s="273"/>
      <c r="G165" s="274"/>
      <c r="H165" s="11"/>
      <c r="I165" s="11"/>
      <c r="J165" s="109"/>
      <c r="K165" s="93"/>
      <c r="L165" s="93"/>
      <c r="M165"/>
      <c r="N165" s="43"/>
      <c r="O165" s="43"/>
      <c r="P165" s="43"/>
      <c r="Q165" s="43"/>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s="50" customFormat="1" ht="30" customHeight="1" x14ac:dyDescent="0.2">
      <c r="A166" s="69"/>
      <c r="B166" s="70"/>
      <c r="C166" s="183"/>
      <c r="D166" s="10"/>
      <c r="E166" s="9"/>
      <c r="F166" s="273"/>
      <c r="G166" s="274"/>
      <c r="H166" s="11"/>
      <c r="I166" s="11"/>
      <c r="J166" s="109"/>
      <c r="K166" s="93"/>
      <c r="L166" s="93"/>
      <c r="M166"/>
      <c r="N166" s="43"/>
      <c r="O166" s="43"/>
      <c r="P166" s="43"/>
      <c r="Q166" s="43"/>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s="50" customFormat="1" ht="30" customHeight="1" x14ac:dyDescent="0.2">
      <c r="A167" s="69"/>
      <c r="B167" s="70"/>
      <c r="C167" s="183"/>
      <c r="D167" s="10"/>
      <c r="E167" s="9"/>
      <c r="F167" s="273"/>
      <c r="G167" s="274"/>
      <c r="H167" s="11"/>
      <c r="I167" s="11"/>
      <c r="J167" s="109"/>
      <c r="K167" s="93"/>
      <c r="L167" s="93"/>
      <c r="M167"/>
      <c r="N167" s="43"/>
      <c r="O167" s="43"/>
      <c r="P167" s="43"/>
      <c r="Q167" s="43"/>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s="50" customFormat="1" ht="30" customHeight="1" x14ac:dyDescent="0.2">
      <c r="A168" s="69"/>
      <c r="B168" s="70"/>
      <c r="C168" s="183"/>
      <c r="D168" s="10"/>
      <c r="E168" s="9"/>
      <c r="F168" s="273"/>
      <c r="G168" s="274"/>
      <c r="H168" s="11"/>
      <c r="I168" s="11"/>
      <c r="J168" s="109"/>
      <c r="K168" s="93"/>
      <c r="L168" s="93"/>
      <c r="M168"/>
      <c r="N168" s="43"/>
      <c r="O168" s="43"/>
      <c r="P168" s="43"/>
      <c r="Q168" s="43"/>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s="50" customFormat="1" ht="30" customHeight="1" x14ac:dyDescent="0.2">
      <c r="A169" s="69"/>
      <c r="B169" s="70"/>
      <c r="C169" s="183"/>
      <c r="D169" s="10"/>
      <c r="E169" s="9"/>
      <c r="F169" s="273"/>
      <c r="G169" s="274"/>
      <c r="H169" s="11"/>
      <c r="I169" s="11"/>
      <c r="J169" s="109"/>
      <c r="K169" s="93"/>
      <c r="L169" s="93"/>
      <c r="M169"/>
      <c r="N169" s="43"/>
      <c r="O169" s="43"/>
      <c r="P169" s="43"/>
      <c r="Q169" s="43"/>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s="50" customFormat="1" ht="30" customHeight="1" x14ac:dyDescent="0.2">
      <c r="A170" s="69"/>
      <c r="B170" s="70"/>
      <c r="C170" s="183"/>
      <c r="D170" s="10"/>
      <c r="E170" s="9"/>
      <c r="F170" s="273"/>
      <c r="G170" s="274"/>
      <c r="H170" s="11"/>
      <c r="I170" s="11"/>
      <c r="J170" s="109"/>
      <c r="K170" s="93"/>
      <c r="L170" s="93"/>
      <c r="M170"/>
      <c r="N170" s="43"/>
      <c r="O170" s="43"/>
      <c r="P170" s="43"/>
      <c r="Q170" s="43"/>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s="50" customFormat="1" ht="30" customHeight="1" x14ac:dyDescent="0.2">
      <c r="A171" s="69"/>
      <c r="B171" s="70"/>
      <c r="C171" s="183"/>
      <c r="D171" s="10"/>
      <c r="E171" s="9"/>
      <c r="F171" s="273"/>
      <c r="G171" s="274"/>
      <c r="H171" s="11"/>
      <c r="I171" s="11"/>
      <c r="J171" s="109"/>
      <c r="K171" s="93"/>
      <c r="L171" s="93"/>
      <c r="M171"/>
      <c r="N171" s="43"/>
      <c r="O171" s="43"/>
      <c r="P171" s="43"/>
      <c r="Q171" s="43"/>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s="50" customFormat="1" ht="30" customHeight="1" x14ac:dyDescent="0.2">
      <c r="A172" s="69"/>
      <c r="B172" s="70"/>
      <c r="C172" s="183"/>
      <c r="D172" s="10"/>
      <c r="E172" s="9"/>
      <c r="F172" s="273"/>
      <c r="G172" s="274"/>
      <c r="H172" s="11"/>
      <c r="I172" s="11"/>
      <c r="J172" s="109"/>
      <c r="K172" s="93"/>
      <c r="L172" s="93"/>
      <c r="M172"/>
      <c r="N172" s="43"/>
      <c r="O172" s="43"/>
      <c r="P172" s="43"/>
      <c r="Q172" s="43"/>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s="50" customFormat="1" ht="30" customHeight="1" x14ac:dyDescent="0.2">
      <c r="A173" s="69"/>
      <c r="B173" s="70"/>
      <c r="C173" s="183"/>
      <c r="D173" s="10"/>
      <c r="E173" s="9"/>
      <c r="F173" s="273"/>
      <c r="G173" s="274"/>
      <c r="H173" s="11"/>
      <c r="I173" s="11"/>
      <c r="J173" s="109"/>
      <c r="K173" s="93"/>
      <c r="L173" s="93"/>
      <c r="M173"/>
      <c r="N173" s="43"/>
      <c r="O173" s="43"/>
      <c r="P173" s="43"/>
      <c r="Q173" s="4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s="50" customFormat="1" ht="30" customHeight="1" x14ac:dyDescent="0.2">
      <c r="A174" s="69"/>
      <c r="B174" s="70"/>
      <c r="C174" s="183"/>
      <c r="D174" s="10"/>
      <c r="E174" s="9"/>
      <c r="F174" s="273"/>
      <c r="G174" s="274"/>
      <c r="H174" s="11"/>
      <c r="I174" s="11"/>
      <c r="J174" s="109"/>
      <c r="K174" s="93"/>
      <c r="L174" s="93"/>
      <c r="M174"/>
      <c r="N174" s="43"/>
      <c r="O174" s="43"/>
      <c r="P174" s="43"/>
      <c r="Q174" s="43"/>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s="50" customFormat="1" ht="30" customHeight="1" x14ac:dyDescent="0.2">
      <c r="A175" s="69"/>
      <c r="B175" s="70"/>
      <c r="C175" s="183"/>
      <c r="D175" s="10"/>
      <c r="E175" s="9"/>
      <c r="F175" s="273"/>
      <c r="G175" s="274"/>
      <c r="H175" s="11"/>
      <c r="I175" s="11"/>
      <c r="J175" s="109"/>
      <c r="K175" s="93"/>
      <c r="L175" s="93"/>
      <c r="M175"/>
      <c r="N175" s="43"/>
      <c r="O175" s="43"/>
      <c r="P175" s="43"/>
      <c r="Q175" s="43"/>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s="50" customFormat="1" ht="30" customHeight="1" x14ac:dyDescent="0.2">
      <c r="A176" s="69"/>
      <c r="B176" s="70"/>
      <c r="C176" s="183"/>
      <c r="D176" s="10"/>
      <c r="E176" s="9"/>
      <c r="F176" s="273"/>
      <c r="G176" s="274"/>
      <c r="H176" s="11"/>
      <c r="I176" s="11"/>
      <c r="J176" s="109"/>
      <c r="K176" s="93"/>
      <c r="L176" s="93"/>
      <c r="M176"/>
      <c r="N176" s="43"/>
      <c r="O176" s="43"/>
      <c r="P176" s="43"/>
      <c r="Q176" s="43"/>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s="50" customFormat="1" ht="30" customHeight="1" x14ac:dyDescent="0.2">
      <c r="A177" s="69"/>
      <c r="B177" s="70"/>
      <c r="C177" s="183"/>
      <c r="D177" s="10"/>
      <c r="E177" s="9"/>
      <c r="F177" s="273"/>
      <c r="G177" s="274"/>
      <c r="H177" s="11"/>
      <c r="I177" s="11"/>
      <c r="J177" s="109"/>
      <c r="K177" s="93"/>
      <c r="L177" s="93"/>
      <c r="M177"/>
      <c r="N177" s="43"/>
      <c r="O177" s="43"/>
      <c r="P177" s="43"/>
      <c r="Q177" s="43"/>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s="50" customFormat="1" ht="30" customHeight="1" x14ac:dyDescent="0.2">
      <c r="A178" s="69"/>
      <c r="B178" s="70"/>
      <c r="C178" s="183"/>
      <c r="D178" s="10"/>
      <c r="E178" s="9"/>
      <c r="F178" s="273"/>
      <c r="G178" s="274"/>
      <c r="H178" s="11"/>
      <c r="I178" s="11"/>
      <c r="J178" s="109"/>
      <c r="K178" s="93"/>
      <c r="L178" s="93"/>
      <c r="M178"/>
      <c r="N178" s="43"/>
      <c r="O178" s="43"/>
      <c r="P178" s="43"/>
      <c r="Q178" s="43"/>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s="50" customFormat="1" ht="30" customHeight="1" x14ac:dyDescent="0.2">
      <c r="A179" s="69"/>
      <c r="B179" s="70"/>
      <c r="C179" s="183"/>
      <c r="D179" s="10"/>
      <c r="E179" s="9"/>
      <c r="F179" s="273"/>
      <c r="G179" s="274"/>
      <c r="H179" s="11"/>
      <c r="I179" s="11"/>
      <c r="J179" s="109"/>
      <c r="K179" s="93"/>
      <c r="L179" s="93"/>
      <c r="M179"/>
      <c r="N179" s="43"/>
      <c r="O179" s="43"/>
      <c r="P179" s="43"/>
      <c r="Q179" s="43"/>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s="50" customFormat="1" ht="30" customHeight="1" x14ac:dyDescent="0.2">
      <c r="A180" s="69"/>
      <c r="B180" s="70"/>
      <c r="C180" s="183"/>
      <c r="D180" s="10"/>
      <c r="E180" s="9"/>
      <c r="F180" s="273"/>
      <c r="G180" s="274"/>
      <c r="H180" s="11"/>
      <c r="I180" s="11"/>
      <c r="J180" s="109"/>
      <c r="K180" s="93"/>
      <c r="L180" s="93"/>
      <c r="M180"/>
      <c r="N180" s="43"/>
      <c r="O180" s="43"/>
      <c r="P180" s="43"/>
      <c r="Q180" s="43"/>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s="50" customFormat="1" ht="30" customHeight="1" x14ac:dyDescent="0.2">
      <c r="A181" s="69"/>
      <c r="B181" s="70"/>
      <c r="C181" s="183"/>
      <c r="D181" s="10"/>
      <c r="E181" s="9"/>
      <c r="F181" s="273"/>
      <c r="G181" s="274"/>
      <c r="H181" s="11"/>
      <c r="I181" s="11"/>
      <c r="J181" s="109"/>
      <c r="K181" s="93"/>
      <c r="L181" s="93"/>
      <c r="M181"/>
      <c r="N181" s="43"/>
      <c r="O181" s="43"/>
      <c r="P181" s="43"/>
      <c r="Q181" s="43"/>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s="50" customFormat="1" ht="30" customHeight="1" x14ac:dyDescent="0.2">
      <c r="A182" s="69"/>
      <c r="B182" s="70"/>
      <c r="C182" s="183"/>
      <c r="D182" s="10"/>
      <c r="E182" s="9"/>
      <c r="F182" s="273"/>
      <c r="G182" s="274"/>
      <c r="H182" s="11"/>
      <c r="I182" s="11"/>
      <c r="J182" s="109"/>
      <c r="K182" s="93"/>
      <c r="L182" s="93"/>
      <c r="M182"/>
      <c r="N182" s="43"/>
      <c r="O182" s="43"/>
      <c r="P182" s="43"/>
      <c r="Q182" s="43"/>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s="50" customFormat="1" ht="30" customHeight="1" x14ac:dyDescent="0.2">
      <c r="A183" s="69"/>
      <c r="B183" s="70"/>
      <c r="C183" s="183"/>
      <c r="D183" s="10"/>
      <c r="E183" s="9"/>
      <c r="F183" s="273"/>
      <c r="G183" s="274"/>
      <c r="H183" s="11"/>
      <c r="I183" s="11"/>
      <c r="J183" s="109"/>
      <c r="K183" s="93"/>
      <c r="L183" s="93"/>
      <c r="M183"/>
      <c r="N183" s="43"/>
      <c r="O183" s="43"/>
      <c r="P183" s="43"/>
      <c r="Q183" s="4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s="50" customFormat="1" ht="30" customHeight="1" x14ac:dyDescent="0.2">
      <c r="A184" s="69"/>
      <c r="B184" s="70"/>
      <c r="C184" s="183"/>
      <c r="D184" s="10"/>
      <c r="E184" s="9"/>
      <c r="F184" s="107"/>
      <c r="G184" s="108"/>
      <c r="H184" s="11"/>
      <c r="I184" s="11"/>
      <c r="J184" s="109"/>
      <c r="K184" s="93"/>
      <c r="L184" s="93"/>
      <c r="M184"/>
      <c r="N184" s="43"/>
      <c r="O184" s="43"/>
      <c r="P184" s="43"/>
      <c r="Q184" s="43"/>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s="50" customFormat="1" ht="30" customHeight="1" x14ac:dyDescent="0.2">
      <c r="A185" s="69">
        <v>4</v>
      </c>
      <c r="B185" s="70" t="s">
        <v>161</v>
      </c>
      <c r="C185" s="183"/>
      <c r="D185" s="10"/>
      <c r="E185" s="9"/>
      <c r="F185" s="273"/>
      <c r="G185" s="274"/>
      <c r="H185" s="11"/>
      <c r="I185" s="11"/>
      <c r="J185" s="232"/>
      <c r="K185" s="304"/>
      <c r="L185" s="304"/>
      <c r="M185"/>
      <c r="N185" s="43"/>
      <c r="O185" s="43"/>
      <c r="P185" s="43"/>
      <c r="Q185" s="43"/>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s="50" customFormat="1" ht="30" customHeight="1" x14ac:dyDescent="0.2">
      <c r="A186" s="69"/>
      <c r="B186" s="70"/>
      <c r="C186" s="183"/>
      <c r="D186" s="10"/>
      <c r="E186" s="9"/>
      <c r="F186" s="273"/>
      <c r="G186" s="274"/>
      <c r="H186" s="11"/>
      <c r="I186" s="11"/>
      <c r="J186" s="109"/>
      <c r="K186" s="93"/>
      <c r="L186" s="93"/>
      <c r="M186"/>
      <c r="N186" s="43"/>
      <c r="O186" s="43"/>
      <c r="P186" s="43"/>
      <c r="Q186" s="43"/>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s="50" customFormat="1" ht="30" customHeight="1" x14ac:dyDescent="0.2">
      <c r="A187" s="69"/>
      <c r="B187" s="70"/>
      <c r="C187" s="183"/>
      <c r="D187" s="10"/>
      <c r="E187" s="9"/>
      <c r="F187" s="273"/>
      <c r="G187" s="274"/>
      <c r="H187" s="11"/>
      <c r="I187" s="11"/>
      <c r="J187" s="109"/>
      <c r="K187" s="93"/>
      <c r="L187" s="93"/>
      <c r="M187"/>
      <c r="N187" s="43"/>
      <c r="O187" s="43"/>
      <c r="P187" s="43"/>
      <c r="Q187" s="43"/>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s="50" customFormat="1" ht="30" customHeight="1" x14ac:dyDescent="0.2">
      <c r="A188" s="69"/>
      <c r="B188" s="70"/>
      <c r="C188" s="183"/>
      <c r="D188" s="10"/>
      <c r="E188" s="9"/>
      <c r="F188" s="273"/>
      <c r="G188" s="274"/>
      <c r="H188" s="11"/>
      <c r="I188" s="11"/>
      <c r="J188" s="109"/>
      <c r="K188" s="93"/>
      <c r="L188" s="93"/>
      <c r="M188"/>
      <c r="N188" s="43"/>
      <c r="O188" s="43"/>
      <c r="P188" s="43"/>
      <c r="Q188" s="43"/>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s="50" customFormat="1" ht="30" customHeight="1" x14ac:dyDescent="0.2">
      <c r="A189" s="69"/>
      <c r="B189" s="70"/>
      <c r="C189" s="183"/>
      <c r="D189" s="10"/>
      <c r="E189" s="9"/>
      <c r="F189" s="273"/>
      <c r="G189" s="274"/>
      <c r="H189" s="11"/>
      <c r="I189" s="11"/>
      <c r="J189" s="109"/>
      <c r="K189" s="93"/>
      <c r="L189" s="93"/>
      <c r="M189"/>
      <c r="N189" s="43"/>
      <c r="O189" s="43"/>
      <c r="P189" s="43"/>
      <c r="Q189" s="43"/>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s="50" customFormat="1" ht="30" customHeight="1" x14ac:dyDescent="0.2">
      <c r="A190" s="69"/>
      <c r="B190" s="70"/>
      <c r="C190" s="183"/>
      <c r="D190" s="10"/>
      <c r="E190" s="9"/>
      <c r="F190" s="273"/>
      <c r="G190" s="274"/>
      <c r="H190" s="11"/>
      <c r="I190" s="11"/>
      <c r="J190" s="109"/>
      <c r="K190" s="93"/>
      <c r="L190" s="93"/>
      <c r="M190"/>
      <c r="N190" s="43"/>
      <c r="O190" s="43"/>
      <c r="P190" s="43"/>
      <c r="Q190" s="43"/>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s="50" customFormat="1" ht="30" customHeight="1" x14ac:dyDescent="0.2">
      <c r="A191" s="69"/>
      <c r="B191" s="70"/>
      <c r="C191" s="183"/>
      <c r="D191" s="10"/>
      <c r="E191" s="9"/>
      <c r="F191" s="107"/>
      <c r="G191" s="108"/>
      <c r="H191" s="11"/>
      <c r="I191" s="11"/>
      <c r="J191" s="109"/>
      <c r="K191" s="93"/>
      <c r="L191" s="93"/>
      <c r="M191"/>
      <c r="N191" s="43"/>
      <c r="O191" s="43"/>
      <c r="P191" s="43"/>
      <c r="Q191" s="43"/>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s="50" customFormat="1" ht="30" customHeight="1" x14ac:dyDescent="0.2">
      <c r="A192" s="69">
        <v>5</v>
      </c>
      <c r="B192" s="70" t="s">
        <v>162</v>
      </c>
      <c r="C192" s="183"/>
      <c r="D192" s="10"/>
      <c r="E192" s="9"/>
      <c r="F192" s="273"/>
      <c r="G192" s="274"/>
      <c r="H192" s="11"/>
      <c r="I192" s="11"/>
      <c r="J192" s="232"/>
      <c r="K192" s="304"/>
      <c r="L192" s="304"/>
      <c r="M192"/>
      <c r="N192" s="43"/>
      <c r="O192" s="43"/>
      <c r="P192" s="43"/>
      <c r="Q192" s="43"/>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s="50" customFormat="1" ht="30" customHeight="1" x14ac:dyDescent="0.2">
      <c r="A193" s="69"/>
      <c r="B193" s="70"/>
      <c r="C193" s="183"/>
      <c r="D193" s="10"/>
      <c r="E193" s="9"/>
      <c r="F193" s="273"/>
      <c r="G193" s="274"/>
      <c r="H193" s="11"/>
      <c r="I193" s="11"/>
      <c r="J193" s="109"/>
      <c r="K193" s="93"/>
      <c r="L193" s="93"/>
      <c r="M193"/>
      <c r="N193" s="43"/>
      <c r="O193" s="43"/>
      <c r="P193" s="43"/>
      <c r="Q193" s="4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s="50" customFormat="1" ht="30" customHeight="1" x14ac:dyDescent="0.2">
      <c r="A194" s="69"/>
      <c r="B194" s="70"/>
      <c r="C194" s="183"/>
      <c r="D194" s="10"/>
      <c r="E194" s="9"/>
      <c r="F194" s="273"/>
      <c r="G194" s="274"/>
      <c r="H194" s="11"/>
      <c r="I194" s="11"/>
      <c r="J194" s="109"/>
      <c r="K194" s="93"/>
      <c r="L194" s="93"/>
      <c r="M194"/>
      <c r="N194" s="43"/>
      <c r="O194" s="43"/>
      <c r="P194" s="43"/>
      <c r="Q194" s="43"/>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s="50" customFormat="1" ht="30" customHeight="1" x14ac:dyDescent="0.2">
      <c r="A195" s="69"/>
      <c r="B195" s="70"/>
      <c r="C195" s="183"/>
      <c r="D195" s="10"/>
      <c r="E195" s="9"/>
      <c r="F195" s="273"/>
      <c r="G195" s="274"/>
      <c r="H195" s="11"/>
      <c r="I195" s="11"/>
      <c r="J195" s="109"/>
      <c r="K195" s="93"/>
      <c r="L195" s="93"/>
      <c r="M195"/>
      <c r="N195" s="43"/>
      <c r="O195" s="43"/>
      <c r="P195" s="43"/>
      <c r="Q195" s="43"/>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s="50" customFormat="1" ht="30" customHeight="1" x14ac:dyDescent="0.2">
      <c r="A196" s="69"/>
      <c r="B196" s="70"/>
      <c r="C196" s="183"/>
      <c r="D196" s="10"/>
      <c r="E196" s="9"/>
      <c r="F196" s="273"/>
      <c r="G196" s="274"/>
      <c r="H196" s="11"/>
      <c r="I196" s="11"/>
      <c r="J196" s="109"/>
      <c r="K196" s="93"/>
      <c r="L196" s="93"/>
      <c r="M196"/>
      <c r="N196" s="43"/>
      <c r="O196" s="43"/>
      <c r="P196" s="43"/>
      <c r="Q196" s="43"/>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s="50" customFormat="1" ht="30" customHeight="1" x14ac:dyDescent="0.2">
      <c r="A197" s="69"/>
      <c r="B197" s="70"/>
      <c r="C197" s="183"/>
      <c r="D197" s="10"/>
      <c r="E197" s="9"/>
      <c r="F197" s="273"/>
      <c r="G197" s="274"/>
      <c r="H197" s="11"/>
      <c r="I197" s="11"/>
      <c r="J197" s="109"/>
      <c r="K197" s="93"/>
      <c r="L197" s="93"/>
      <c r="M197"/>
      <c r="N197" s="43"/>
      <c r="O197" s="43"/>
      <c r="P197" s="43"/>
      <c r="Q197" s="43"/>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s="50" customFormat="1" ht="30" customHeight="1" x14ac:dyDescent="0.2">
      <c r="A198" s="69"/>
      <c r="B198" s="70"/>
      <c r="C198" s="183"/>
      <c r="D198" s="10"/>
      <c r="E198" s="9"/>
      <c r="F198" s="273"/>
      <c r="G198" s="274"/>
      <c r="H198" s="11"/>
      <c r="I198" s="11"/>
      <c r="J198" s="109"/>
      <c r="K198" s="93"/>
      <c r="L198" s="93"/>
      <c r="M198"/>
      <c r="N198" s="43"/>
      <c r="O198" s="43"/>
      <c r="P198" s="43"/>
      <c r="Q198" s="43"/>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s="50" customFormat="1" ht="30" customHeight="1" x14ac:dyDescent="0.2">
      <c r="A199" s="69"/>
      <c r="B199" s="70"/>
      <c r="C199" s="183"/>
      <c r="D199" s="10"/>
      <c r="E199" s="9"/>
      <c r="F199" s="273"/>
      <c r="G199" s="274"/>
      <c r="H199" s="11"/>
      <c r="I199" s="11"/>
      <c r="J199" s="109"/>
      <c r="K199" s="93"/>
      <c r="L199" s="93"/>
      <c r="M199"/>
      <c r="N199" s="43"/>
      <c r="O199" s="43"/>
      <c r="P199" s="43"/>
      <c r="Q199" s="43"/>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s="50" customFormat="1" ht="30" customHeight="1" x14ac:dyDescent="0.2">
      <c r="A200" s="69"/>
      <c r="B200" s="70"/>
      <c r="C200" s="183"/>
      <c r="D200" s="10"/>
      <c r="E200" s="9"/>
      <c r="F200" s="273"/>
      <c r="G200" s="274"/>
      <c r="H200" s="11"/>
      <c r="I200" s="11"/>
      <c r="J200" s="109"/>
      <c r="K200" s="93"/>
      <c r="L200" s="93"/>
      <c r="M200"/>
      <c r="N200" s="43"/>
      <c r="O200" s="43"/>
      <c r="P200" s="43"/>
      <c r="Q200" s="43"/>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s="50" customFormat="1" ht="30" customHeight="1" x14ac:dyDescent="0.2">
      <c r="A201" s="69"/>
      <c r="B201" s="70"/>
      <c r="C201" s="183"/>
      <c r="D201" s="10"/>
      <c r="E201" s="9"/>
      <c r="F201" s="273"/>
      <c r="G201" s="274"/>
      <c r="H201" s="11"/>
      <c r="I201" s="11"/>
      <c r="J201" s="109"/>
      <c r="K201" s="93"/>
      <c r="L201" s="93"/>
      <c r="M201"/>
      <c r="N201" s="43"/>
      <c r="O201" s="43"/>
      <c r="P201" s="43"/>
      <c r="Q201" s="43"/>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s="50" customFormat="1" ht="30" customHeight="1" x14ac:dyDescent="0.2">
      <c r="A202" s="69"/>
      <c r="B202" s="70"/>
      <c r="C202" s="183"/>
      <c r="D202" s="10"/>
      <c r="E202" s="9"/>
      <c r="F202" s="273"/>
      <c r="G202" s="274"/>
      <c r="H202" s="11"/>
      <c r="I202" s="11"/>
      <c r="J202" s="109"/>
      <c r="K202" s="93"/>
      <c r="L202" s="93"/>
      <c r="M202"/>
      <c r="N202" s="43"/>
      <c r="O202" s="43"/>
      <c r="P202" s="43"/>
      <c r="Q202" s="43"/>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s="50" customFormat="1" ht="30" customHeight="1" x14ac:dyDescent="0.2">
      <c r="A203" s="69"/>
      <c r="B203" s="70"/>
      <c r="C203" s="183"/>
      <c r="D203" s="10"/>
      <c r="E203" s="9"/>
      <c r="F203" s="273"/>
      <c r="G203" s="274"/>
      <c r="H203" s="11"/>
      <c r="I203" s="11"/>
      <c r="J203" s="109"/>
      <c r="K203" s="93"/>
      <c r="L203" s="93"/>
      <c r="M203"/>
      <c r="N203" s="43"/>
      <c r="O203" s="43"/>
      <c r="P203" s="43"/>
      <c r="Q203" s="4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s="50" customFormat="1" ht="30" customHeight="1" x14ac:dyDescent="0.2">
      <c r="A204" s="69"/>
      <c r="B204" s="70"/>
      <c r="C204" s="183"/>
      <c r="D204" s="10"/>
      <c r="E204" s="9"/>
      <c r="F204" s="273"/>
      <c r="G204" s="274"/>
      <c r="H204" s="11"/>
      <c r="I204" s="11"/>
      <c r="J204" s="109"/>
      <c r="K204" s="93"/>
      <c r="L204" s="93"/>
      <c r="M204"/>
      <c r="N204" s="43"/>
      <c r="O204" s="43"/>
      <c r="P204" s="43"/>
      <c r="Q204" s="43"/>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s="50" customFormat="1" ht="30" customHeight="1" x14ac:dyDescent="0.2">
      <c r="A205" s="69"/>
      <c r="B205" s="70"/>
      <c r="C205" s="183"/>
      <c r="D205" s="10"/>
      <c r="E205" s="9"/>
      <c r="F205" s="273"/>
      <c r="G205" s="274"/>
      <c r="H205" s="11"/>
      <c r="I205" s="11"/>
      <c r="J205" s="109"/>
      <c r="K205" s="93"/>
      <c r="L205" s="93"/>
      <c r="M205"/>
      <c r="N205" s="43"/>
      <c r="O205" s="43"/>
      <c r="P205" s="43"/>
      <c r="Q205" s="43"/>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s="50" customFormat="1" ht="30" customHeight="1" x14ac:dyDescent="0.2">
      <c r="A206" s="69"/>
      <c r="B206" s="70"/>
      <c r="C206" s="183"/>
      <c r="D206" s="10"/>
      <c r="E206" s="9"/>
      <c r="F206" s="273"/>
      <c r="G206" s="274"/>
      <c r="H206" s="11"/>
      <c r="I206" s="11"/>
      <c r="J206" s="109"/>
      <c r="K206" s="93"/>
      <c r="L206" s="93"/>
      <c r="M206"/>
      <c r="N206" s="43"/>
      <c r="O206" s="43"/>
      <c r="P206" s="43"/>
      <c r="Q206" s="43"/>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s="50" customFormat="1" ht="30" customHeight="1" x14ac:dyDescent="0.2">
      <c r="A207" s="69"/>
      <c r="B207" s="70"/>
      <c r="C207" s="183"/>
      <c r="D207" s="10"/>
      <c r="E207" s="9"/>
      <c r="F207" s="273"/>
      <c r="G207" s="274"/>
      <c r="H207" s="11"/>
      <c r="I207" s="11"/>
      <c r="J207" s="109"/>
      <c r="K207" s="93"/>
      <c r="L207" s="93"/>
      <c r="M207"/>
      <c r="N207" s="43"/>
      <c r="O207" s="43"/>
      <c r="P207" s="43"/>
      <c r="Q207" s="43"/>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s="50" customFormat="1" ht="30" customHeight="1" x14ac:dyDescent="0.2">
      <c r="A208" s="69"/>
      <c r="B208" s="70"/>
      <c r="C208" s="183"/>
      <c r="D208" s="10"/>
      <c r="E208" s="9"/>
      <c r="F208" s="273"/>
      <c r="G208" s="274"/>
      <c r="H208" s="11"/>
      <c r="I208" s="11"/>
      <c r="J208" s="109"/>
      <c r="K208" s="93"/>
      <c r="L208" s="93"/>
      <c r="M208"/>
      <c r="N208" s="43"/>
      <c r="O208" s="43"/>
      <c r="P208" s="43"/>
      <c r="Q208" s="43"/>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s="50" customFormat="1" ht="30" customHeight="1" x14ac:dyDescent="0.2">
      <c r="A209" s="69"/>
      <c r="B209" s="70"/>
      <c r="C209" s="183"/>
      <c r="D209" s="10"/>
      <c r="E209" s="9"/>
      <c r="F209" s="273"/>
      <c r="G209" s="274"/>
      <c r="H209" s="11"/>
      <c r="I209" s="11"/>
      <c r="J209" s="109"/>
      <c r="K209" s="93"/>
      <c r="L209" s="93"/>
      <c r="M209"/>
      <c r="N209" s="43"/>
      <c r="O209" s="43"/>
      <c r="P209" s="43"/>
      <c r="Q209" s="43"/>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s="50" customFormat="1" ht="30" customHeight="1" x14ac:dyDescent="0.2">
      <c r="A210" s="69"/>
      <c r="B210" s="70"/>
      <c r="C210" s="183"/>
      <c r="D210" s="10"/>
      <c r="E210" s="9"/>
      <c r="F210" s="273"/>
      <c r="G210" s="274"/>
      <c r="H210" s="11"/>
      <c r="I210" s="11"/>
      <c r="J210" s="109"/>
      <c r="K210" s="93"/>
      <c r="L210" s="93"/>
      <c r="M210"/>
      <c r="N210" s="43"/>
      <c r="O210" s="43"/>
      <c r="P210" s="43"/>
      <c r="Q210" s="43"/>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s="50" customFormat="1" ht="30" customHeight="1" x14ac:dyDescent="0.2">
      <c r="A211" s="69"/>
      <c r="B211" s="70"/>
      <c r="C211" s="183"/>
      <c r="D211" s="10"/>
      <c r="E211" s="9"/>
      <c r="F211" s="273"/>
      <c r="G211" s="274"/>
      <c r="H211" s="11"/>
      <c r="I211" s="11"/>
      <c r="J211" s="109"/>
      <c r="K211" s="93"/>
      <c r="L211" s="93"/>
      <c r="M211"/>
      <c r="N211" s="43"/>
      <c r="O211" s="43"/>
      <c r="P211" s="43"/>
      <c r="Q211" s="43"/>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s="50" customFormat="1" ht="30" customHeight="1" x14ac:dyDescent="0.2">
      <c r="A212" s="69"/>
      <c r="B212" s="70"/>
      <c r="C212" s="183"/>
      <c r="D212" s="10"/>
      <c r="E212" s="9"/>
      <c r="F212" s="273"/>
      <c r="G212" s="274"/>
      <c r="H212" s="11"/>
      <c r="I212" s="11"/>
      <c r="J212" s="109"/>
      <c r="K212" s="93"/>
      <c r="L212" s="93"/>
      <c r="M212"/>
      <c r="N212" s="43"/>
      <c r="O212" s="43"/>
      <c r="P212" s="43"/>
      <c r="Q212" s="43"/>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s="50" customFormat="1" ht="30" customHeight="1" x14ac:dyDescent="0.2">
      <c r="A213" s="69"/>
      <c r="B213" s="70"/>
      <c r="C213" s="183"/>
      <c r="D213" s="10"/>
      <c r="E213" s="9"/>
      <c r="F213" s="273"/>
      <c r="G213" s="274"/>
      <c r="H213" s="11"/>
      <c r="I213" s="11"/>
      <c r="J213" s="109"/>
      <c r="K213" s="93"/>
      <c r="L213" s="93"/>
      <c r="M213"/>
      <c r="N213" s="43"/>
      <c r="O213" s="43"/>
      <c r="P213" s="43"/>
      <c r="Q213" s="4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s="50" customFormat="1" ht="30" customHeight="1" x14ac:dyDescent="0.2">
      <c r="A214" s="69"/>
      <c r="B214" s="70"/>
      <c r="C214" s="183"/>
      <c r="D214" s="10"/>
      <c r="E214" s="9"/>
      <c r="F214" s="273"/>
      <c r="G214" s="274"/>
      <c r="H214" s="11"/>
      <c r="I214" s="11"/>
      <c r="J214" s="109"/>
      <c r="K214" s="93"/>
      <c r="L214" s="93"/>
      <c r="M214"/>
      <c r="N214" s="43"/>
      <c r="O214" s="43"/>
      <c r="P214" s="43"/>
      <c r="Q214" s="43"/>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s="50" customFormat="1" ht="30" customHeight="1" x14ac:dyDescent="0.2">
      <c r="A215" s="69"/>
      <c r="B215" s="70"/>
      <c r="C215" s="183"/>
      <c r="D215" s="10"/>
      <c r="E215" s="9"/>
      <c r="F215" s="273"/>
      <c r="G215" s="274"/>
      <c r="H215" s="11"/>
      <c r="I215" s="11"/>
      <c r="J215" s="109"/>
      <c r="K215" s="93"/>
      <c r="L215" s="93"/>
      <c r="M215"/>
      <c r="N215" s="43"/>
      <c r="O215" s="43"/>
      <c r="P215" s="43"/>
      <c r="Q215" s="43"/>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s="50" customFormat="1" ht="30" customHeight="1" x14ac:dyDescent="0.2">
      <c r="A216" s="69"/>
      <c r="B216" s="70"/>
      <c r="C216" s="183"/>
      <c r="D216" s="10"/>
      <c r="E216" s="9"/>
      <c r="F216" s="273"/>
      <c r="G216" s="274"/>
      <c r="H216" s="11"/>
      <c r="I216" s="11"/>
      <c r="J216" s="109"/>
      <c r="K216" s="93"/>
      <c r="L216" s="93"/>
      <c r="M216"/>
      <c r="N216" s="43"/>
      <c r="O216" s="43"/>
      <c r="P216" s="43"/>
      <c r="Q216" s="43"/>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s="50" customFormat="1" ht="30" customHeight="1" x14ac:dyDescent="0.2">
      <c r="A217" s="69"/>
      <c r="B217" s="70"/>
      <c r="C217" s="183"/>
      <c r="D217" s="10"/>
      <c r="E217" s="9"/>
      <c r="F217" s="273"/>
      <c r="G217" s="274"/>
      <c r="H217" s="11"/>
      <c r="I217" s="11"/>
      <c r="J217" s="109"/>
      <c r="K217" s="93"/>
      <c r="L217" s="93"/>
      <c r="M217"/>
      <c r="N217" s="43"/>
      <c r="O217" s="43"/>
      <c r="P217" s="43"/>
      <c r="Q217" s="43"/>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s="50" customFormat="1" ht="30" customHeight="1" x14ac:dyDescent="0.2">
      <c r="A218" s="69"/>
      <c r="B218" s="70"/>
      <c r="C218" s="183"/>
      <c r="D218" s="10"/>
      <c r="E218" s="9"/>
      <c r="F218" s="273"/>
      <c r="G218" s="274"/>
      <c r="H218" s="11"/>
      <c r="I218" s="11"/>
      <c r="J218" s="109"/>
      <c r="K218" s="93"/>
      <c r="L218" s="93"/>
      <c r="M218"/>
      <c r="N218" s="43"/>
      <c r="O218" s="43"/>
      <c r="P218" s="43"/>
      <c r="Q218" s="43"/>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s="50" customFormat="1" ht="30" customHeight="1" x14ac:dyDescent="0.2">
      <c r="A219" s="69"/>
      <c r="B219" s="70"/>
      <c r="C219" s="183"/>
      <c r="D219" s="10"/>
      <c r="E219" s="9"/>
      <c r="F219" s="273"/>
      <c r="G219" s="274"/>
      <c r="H219" s="11"/>
      <c r="I219" s="11"/>
      <c r="J219" s="109"/>
      <c r="K219" s="93"/>
      <c r="L219" s="93"/>
      <c r="M219"/>
      <c r="N219" s="43"/>
      <c r="O219" s="43"/>
      <c r="P219" s="43"/>
      <c r="Q219" s="43"/>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s="50" customFormat="1" ht="30" customHeight="1" x14ac:dyDescent="0.2">
      <c r="A220" s="69"/>
      <c r="B220" s="70"/>
      <c r="C220" s="183"/>
      <c r="D220" s="10"/>
      <c r="E220" s="9"/>
      <c r="F220" s="273"/>
      <c r="G220" s="274"/>
      <c r="H220" s="11"/>
      <c r="I220" s="11"/>
      <c r="J220" s="109"/>
      <c r="K220" s="93"/>
      <c r="L220" s="93"/>
      <c r="M220"/>
      <c r="N220" s="43"/>
      <c r="O220" s="43"/>
      <c r="P220" s="43"/>
      <c r="Q220" s="43"/>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s="50" customFormat="1" ht="30" customHeight="1" x14ac:dyDescent="0.2">
      <c r="A221" s="69"/>
      <c r="B221" s="70"/>
      <c r="C221" s="183"/>
      <c r="D221" s="10"/>
      <c r="E221" s="9"/>
      <c r="F221" s="273"/>
      <c r="G221" s="274"/>
      <c r="H221" s="11"/>
      <c r="I221" s="11"/>
      <c r="J221" s="109"/>
      <c r="K221" s="93"/>
      <c r="L221" s="93"/>
      <c r="M221"/>
      <c r="N221" s="43"/>
      <c r="O221" s="43"/>
      <c r="P221" s="43"/>
      <c r="Q221" s="43"/>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s="50" customFormat="1" ht="30" customHeight="1" x14ac:dyDescent="0.2">
      <c r="A222" s="69"/>
      <c r="B222" s="70"/>
      <c r="C222" s="10"/>
      <c r="D222" s="10"/>
      <c r="E222" s="9"/>
      <c r="F222" s="107"/>
      <c r="G222" s="108"/>
      <c r="H222" s="11"/>
      <c r="I222" s="11"/>
      <c r="J222" s="109"/>
      <c r="K222" s="93"/>
      <c r="L222" s="93"/>
      <c r="M222"/>
      <c r="N222" s="43"/>
      <c r="O222" s="43"/>
      <c r="P222" s="43"/>
      <c r="Q222" s="43"/>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s="50" customFormat="1" ht="30" customHeight="1" x14ac:dyDescent="0.2">
      <c r="A223" s="69">
        <v>6</v>
      </c>
      <c r="B223" s="70" t="s">
        <v>163</v>
      </c>
      <c r="C223" s="10"/>
      <c r="D223" s="10"/>
      <c r="E223" s="9"/>
      <c r="F223" s="107"/>
      <c r="G223" s="108"/>
      <c r="H223" s="11"/>
      <c r="I223" s="11"/>
      <c r="J223" s="232"/>
      <c r="K223" s="304"/>
      <c r="L223" s="304"/>
      <c r="M223"/>
      <c r="N223" s="43"/>
      <c r="O223" s="43"/>
      <c r="P223" s="43"/>
      <c r="Q223" s="4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s="50" customFormat="1" ht="30" customHeight="1" x14ac:dyDescent="0.2">
      <c r="A224" s="69">
        <v>7</v>
      </c>
      <c r="B224" s="70" t="s">
        <v>164</v>
      </c>
      <c r="C224" s="10"/>
      <c r="D224" s="10"/>
      <c r="E224" s="9"/>
      <c r="F224" s="107"/>
      <c r="G224" s="108"/>
      <c r="H224" s="11"/>
      <c r="I224" s="11"/>
      <c r="J224" s="232"/>
      <c r="K224" s="304"/>
      <c r="L224" s="304"/>
      <c r="M224"/>
      <c r="N224" s="43"/>
      <c r="O224" s="43"/>
      <c r="P224" s="43"/>
      <c r="Q224" s="43"/>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s="50" customFormat="1" ht="30" customHeight="1" x14ac:dyDescent="0.2">
      <c r="A225" s="69">
        <v>8</v>
      </c>
      <c r="B225" s="70" t="s">
        <v>165</v>
      </c>
      <c r="C225" s="10"/>
      <c r="D225" s="10"/>
      <c r="E225" s="9"/>
      <c r="F225" s="107"/>
      <c r="G225" s="108"/>
      <c r="H225" s="11"/>
      <c r="I225" s="11"/>
      <c r="J225" s="232"/>
      <c r="K225" s="304"/>
      <c r="L225" s="304"/>
      <c r="M225"/>
      <c r="N225" s="43"/>
      <c r="O225" s="43"/>
      <c r="P225" s="43"/>
      <c r="Q225" s="43"/>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s="50" customFormat="1" ht="30" customHeight="1" x14ac:dyDescent="0.2">
      <c r="A226" s="69"/>
      <c r="B226" s="70"/>
      <c r="C226" s="10"/>
      <c r="D226" s="10"/>
      <c r="E226" s="9"/>
      <c r="F226" s="320"/>
      <c r="G226" s="321"/>
      <c r="H226" s="11"/>
      <c r="I226" s="11"/>
      <c r="J226" s="232"/>
      <c r="K226" s="304"/>
      <c r="L226" s="304"/>
      <c r="M226"/>
      <c r="N226" s="43"/>
      <c r="O226" s="43"/>
      <c r="P226" s="43"/>
      <c r="Q226" s="43"/>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s="50" customFormat="1" ht="30" customHeight="1" x14ac:dyDescent="0.2">
      <c r="A227" s="333" t="s">
        <v>166</v>
      </c>
      <c r="B227" s="334"/>
      <c r="C227" s="62" t="s">
        <v>167</v>
      </c>
      <c r="D227" s="62" t="s">
        <v>168</v>
      </c>
      <c r="E227" s="159" t="s">
        <v>169</v>
      </c>
      <c r="F227" s="174" t="s">
        <v>170</v>
      </c>
      <c r="G227" s="174" t="s">
        <v>171</v>
      </c>
      <c r="H227" s="335"/>
      <c r="I227" s="335"/>
      <c r="J227" s="232"/>
      <c r="K227" s="304"/>
      <c r="L227" s="304"/>
      <c r="M227"/>
      <c r="N227" s="43"/>
      <c r="O227" s="43"/>
      <c r="P227" s="43"/>
      <c r="Q227" s="43"/>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s="50" customFormat="1" ht="30" customHeight="1" x14ac:dyDescent="0.2">
      <c r="A228" s="69" t="s">
        <v>172</v>
      </c>
      <c r="B228" s="70" t="s">
        <v>173</v>
      </c>
      <c r="C228" s="9"/>
      <c r="D228" s="9"/>
      <c r="E228" s="9"/>
      <c r="F228" s="156"/>
      <c r="G228" s="156"/>
      <c r="H228" s="305"/>
      <c r="I228" s="306"/>
      <c r="J228" s="322" t="s">
        <v>174</v>
      </c>
      <c r="K228" s="323"/>
      <c r="L228" s="323"/>
      <c r="M228"/>
      <c r="N228" s="43"/>
      <c r="O228" s="43"/>
      <c r="P228" s="43"/>
      <c r="Q228" s="43"/>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s="50" customFormat="1" ht="30" customHeight="1" x14ac:dyDescent="0.2">
      <c r="A229" s="69" t="s">
        <v>175</v>
      </c>
      <c r="B229" s="70" t="s">
        <v>176</v>
      </c>
      <c r="C229" s="9"/>
      <c r="D229" s="9"/>
      <c r="E229" s="9"/>
      <c r="F229" s="156"/>
      <c r="G229" s="156"/>
      <c r="H229" s="157"/>
      <c r="I229" s="132"/>
      <c r="J229" s="232"/>
      <c r="K229" s="304"/>
      <c r="L229" s="304"/>
      <c r="M229"/>
      <c r="N229" s="43"/>
      <c r="O229" s="43"/>
      <c r="P229" s="43"/>
      <c r="Q229" s="43"/>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s="50" customFormat="1" ht="30" customHeight="1" x14ac:dyDescent="0.2">
      <c r="A230" s="69" t="s">
        <v>177</v>
      </c>
      <c r="B230" s="70" t="s">
        <v>178</v>
      </c>
      <c r="C230" s="148"/>
      <c r="D230" s="148"/>
      <c r="E230" s="148"/>
      <c r="F230" s="156"/>
      <c r="G230" s="156"/>
      <c r="H230" s="271"/>
      <c r="I230" s="272"/>
      <c r="J230" s="232"/>
      <c r="K230" s="304"/>
      <c r="L230" s="304"/>
      <c r="M230"/>
      <c r="N230" s="43"/>
      <c r="O230" s="43"/>
      <c r="P230" s="43"/>
      <c r="Q230" s="43"/>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s="50" customFormat="1" ht="29.25" customHeight="1" x14ac:dyDescent="0.2">
      <c r="C231" s="149" t="s">
        <v>179</v>
      </c>
      <c r="D231" s="150">
        <f>SUM(D52:D226)+SUM(D228:D230)</f>
        <v>0</v>
      </c>
      <c r="E231" s="269"/>
      <c r="F231" s="270"/>
      <c r="G231" s="270"/>
      <c r="H231" s="151">
        <f>SUM(H52:H226)</f>
        <v>0</v>
      </c>
      <c r="I231" s="151">
        <f>SUM(I52:I226)</f>
        <v>0</v>
      </c>
      <c r="J231"/>
      <c r="K231"/>
      <c r="L231"/>
      <c r="M231"/>
      <c r="N231" s="43"/>
      <c r="O231" s="43"/>
      <c r="P231" s="43"/>
      <c r="Q231" s="43"/>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s="74" customFormat="1" ht="34.5" customHeight="1" x14ac:dyDescent="0.2">
      <c r="A232" s="53"/>
      <c r="B232" s="53"/>
      <c r="C232" s="152" t="s">
        <v>180</v>
      </c>
      <c r="D232" s="153" t="e">
        <f>D231/$C$6</f>
        <v>#DIV/0!</v>
      </c>
      <c r="E232" s="269"/>
      <c r="F232" s="269"/>
      <c r="G232" s="269"/>
      <c r="H232" s="154" t="e">
        <f t="shared" ref="H232:I232" si="1">H231/$C$6</f>
        <v>#DIV/0!</v>
      </c>
      <c r="I232" s="154" t="e">
        <f t="shared" si="1"/>
        <v>#DIV/0!</v>
      </c>
      <c r="J232" s="330"/>
      <c r="K232" s="330"/>
      <c r="L232" s="330"/>
      <c r="M232"/>
      <c r="N232"/>
      <c r="O232" s="43"/>
      <c r="P232" s="43"/>
      <c r="Q232" s="43"/>
      <c r="R232" s="43"/>
      <c r="S232"/>
      <c r="T232"/>
      <c r="U232"/>
      <c r="V232"/>
      <c r="W232"/>
      <c r="X232"/>
      <c r="Y232"/>
      <c r="Z232"/>
      <c r="AA232"/>
      <c r="AB232"/>
      <c r="AC232"/>
      <c r="AD232"/>
      <c r="AE232"/>
      <c r="AF232"/>
      <c r="AG232"/>
      <c r="AH232"/>
      <c r="AI232"/>
      <c r="AJ232"/>
      <c r="AK232"/>
      <c r="AL232"/>
      <c r="AM232"/>
      <c r="AN232"/>
      <c r="AO232"/>
      <c r="AP232"/>
      <c r="AQ232"/>
      <c r="AR232"/>
      <c r="AS232"/>
      <c r="AT232"/>
      <c r="AU232"/>
    </row>
    <row r="233" spans="1:48" s="74" customFormat="1" ht="26.25" customHeight="1" x14ac:dyDescent="0.2">
      <c r="A233" s="36"/>
      <c r="B233" s="36"/>
      <c r="C233" s="52"/>
      <c r="D233" s="52"/>
      <c r="E233" s="52"/>
      <c r="F233" s="52"/>
      <c r="G233"/>
      <c r="H233"/>
      <c r="I233"/>
      <c r="J233"/>
      <c r="K233"/>
      <c r="L233"/>
      <c r="M233"/>
      <c r="N233"/>
      <c r="O233" s="43"/>
      <c r="P233" s="43"/>
      <c r="Q233" s="43"/>
      <c r="R233" s="43"/>
      <c r="S233"/>
      <c r="T233"/>
      <c r="U233"/>
      <c r="V233"/>
      <c r="W233"/>
      <c r="X233"/>
      <c r="Y233"/>
      <c r="Z233"/>
      <c r="AA233"/>
      <c r="AB233"/>
      <c r="AC233"/>
      <c r="AD233"/>
      <c r="AE233"/>
      <c r="AF233"/>
      <c r="AG233"/>
      <c r="AH233"/>
      <c r="AI233"/>
      <c r="AJ233"/>
      <c r="AK233"/>
      <c r="AL233"/>
      <c r="AM233"/>
      <c r="AN233"/>
      <c r="AO233"/>
      <c r="AP233"/>
      <c r="AQ233"/>
      <c r="AR233"/>
      <c r="AS233"/>
      <c r="AT233"/>
      <c r="AU233"/>
    </row>
    <row r="234" spans="1:48" ht="23.25" customHeight="1" x14ac:dyDescent="0.2">
      <c r="A234" s="312" t="s">
        <v>181</v>
      </c>
      <c r="B234" s="313"/>
      <c r="C234" s="318" t="s">
        <v>182</v>
      </c>
      <c r="D234" s="318" t="s">
        <v>183</v>
      </c>
      <c r="E234" s="260" t="s">
        <v>184</v>
      </c>
      <c r="F234" s="262"/>
      <c r="G234" s="261" t="s">
        <v>185</v>
      </c>
      <c r="H234" s="261"/>
      <c r="I234" s="261"/>
      <c r="J234" s="261"/>
      <c r="K234" s="261"/>
      <c r="L234" s="261"/>
      <c r="M234" s="261"/>
      <c r="N234" s="261"/>
      <c r="O234" s="260" t="s">
        <v>186</v>
      </c>
      <c r="P234" s="261"/>
      <c r="Q234" s="261"/>
      <c r="R234" s="262"/>
      <c r="S234" s="266" t="s">
        <v>187</v>
      </c>
      <c r="T234" s="262" t="s">
        <v>188</v>
      </c>
    </row>
    <row r="235" spans="1:48" ht="39.4" customHeight="1" x14ac:dyDescent="0.2">
      <c r="A235" s="314"/>
      <c r="B235" s="315"/>
      <c r="C235" s="331"/>
      <c r="D235" s="319"/>
      <c r="E235" s="263"/>
      <c r="F235" s="265"/>
      <c r="G235" s="264"/>
      <c r="H235" s="264"/>
      <c r="I235" s="264"/>
      <c r="J235" s="264"/>
      <c r="K235" s="264"/>
      <c r="L235" s="264"/>
      <c r="M235" s="264"/>
      <c r="N235" s="264"/>
      <c r="O235" s="263"/>
      <c r="P235" s="264"/>
      <c r="Q235" s="264"/>
      <c r="R235" s="265"/>
      <c r="S235" s="267"/>
      <c r="T235" s="265"/>
    </row>
    <row r="236" spans="1:48" ht="24.75" customHeight="1" x14ac:dyDescent="0.2">
      <c r="A236" s="316"/>
      <c r="B236" s="317"/>
      <c r="C236" s="331"/>
      <c r="D236" s="301" t="s">
        <v>189</v>
      </c>
      <c r="E236" s="302"/>
      <c r="F236" s="303"/>
      <c r="G236" s="301" t="s">
        <v>190</v>
      </c>
      <c r="H236" s="302"/>
      <c r="I236" s="302"/>
      <c r="J236" s="302"/>
      <c r="K236" s="302"/>
      <c r="L236" s="302"/>
      <c r="M236" s="302"/>
      <c r="N236" s="303"/>
      <c r="O236" s="301" t="s">
        <v>191</v>
      </c>
      <c r="P236" s="302"/>
      <c r="Q236" s="302"/>
      <c r="R236" s="303"/>
      <c r="S236" s="267"/>
      <c r="T236" s="262" t="s">
        <v>107</v>
      </c>
    </row>
    <row r="237" spans="1:48" ht="27" customHeight="1" x14ac:dyDescent="0.2">
      <c r="A237" s="75" t="s">
        <v>128</v>
      </c>
      <c r="B237" s="76"/>
      <c r="C237" s="332"/>
      <c r="D237" s="77" t="s">
        <v>192</v>
      </c>
      <c r="E237" s="77" t="s">
        <v>193</v>
      </c>
      <c r="F237" s="77" t="s">
        <v>194</v>
      </c>
      <c r="G237" s="77" t="s">
        <v>195</v>
      </c>
      <c r="H237" s="77" t="s">
        <v>196</v>
      </c>
      <c r="I237" s="77" t="s">
        <v>197</v>
      </c>
      <c r="J237" s="77" t="s">
        <v>198</v>
      </c>
      <c r="K237" s="77" t="s">
        <v>199</v>
      </c>
      <c r="L237" s="301" t="s">
        <v>200</v>
      </c>
      <c r="M237" s="303"/>
      <c r="N237" s="77" t="s">
        <v>201</v>
      </c>
      <c r="O237" s="77" t="s">
        <v>202</v>
      </c>
      <c r="P237" s="77" t="s">
        <v>203</v>
      </c>
      <c r="Q237" s="77" t="s">
        <v>204</v>
      </c>
      <c r="R237" s="77" t="s">
        <v>205</v>
      </c>
      <c r="S237" s="268"/>
      <c r="T237" s="265"/>
    </row>
    <row r="238" spans="1:48" ht="30" customHeight="1" x14ac:dyDescent="0.2">
      <c r="A238" s="78">
        <v>0.1</v>
      </c>
      <c r="B238" s="70" t="s">
        <v>146</v>
      </c>
      <c r="C238" s="324"/>
      <c r="D238" s="325"/>
      <c r="E238" s="325"/>
      <c r="F238" s="325"/>
      <c r="G238" s="325"/>
      <c r="H238" s="325"/>
      <c r="I238" s="325"/>
      <c r="J238" s="325"/>
      <c r="K238" s="325"/>
      <c r="L238" s="325"/>
      <c r="M238" s="325"/>
      <c r="N238" s="326"/>
      <c r="O238" s="21" t="s">
        <v>206</v>
      </c>
      <c r="P238" s="21"/>
      <c r="Q238" s="21"/>
      <c r="R238" s="21"/>
      <c r="S238" s="122">
        <f>SUM(C238:R238)</f>
        <v>0</v>
      </c>
      <c r="T238" s="23" t="s">
        <v>206</v>
      </c>
    </row>
    <row r="239" spans="1:48" ht="30" customHeight="1" x14ac:dyDescent="0.2">
      <c r="A239" s="69">
        <v>0.2</v>
      </c>
      <c r="B239" s="70" t="s">
        <v>148</v>
      </c>
      <c r="C239" s="327"/>
      <c r="D239" s="328"/>
      <c r="E239" s="328"/>
      <c r="F239" s="328"/>
      <c r="G239" s="328"/>
      <c r="H239" s="328"/>
      <c r="I239" s="328"/>
      <c r="J239" s="328"/>
      <c r="K239" s="328"/>
      <c r="L239" s="328"/>
      <c r="M239" s="328"/>
      <c r="N239" s="329"/>
      <c r="O239" s="21" t="s">
        <v>206</v>
      </c>
      <c r="P239" s="21"/>
      <c r="Q239" s="21"/>
      <c r="R239" s="21"/>
      <c r="S239" s="122">
        <f t="shared" ref="S239:S256" si="2">SUM(C239:R239)</f>
        <v>0</v>
      </c>
      <c r="T239" s="23"/>
    </row>
    <row r="240" spans="1:48" ht="30" customHeight="1" x14ac:dyDescent="0.2">
      <c r="A240" s="69">
        <v>0.3</v>
      </c>
      <c r="B240" s="70" t="s">
        <v>149</v>
      </c>
      <c r="C240" s="21" t="s">
        <v>206</v>
      </c>
      <c r="D240" s="21" t="s">
        <v>206</v>
      </c>
      <c r="E240" s="22" t="s">
        <v>206</v>
      </c>
      <c r="F240" s="21" t="s">
        <v>206</v>
      </c>
      <c r="G240" s="21"/>
      <c r="H240" s="21"/>
      <c r="I240" s="21"/>
      <c r="J240" s="21" t="s">
        <v>206</v>
      </c>
      <c r="K240" s="21"/>
      <c r="L240" s="284"/>
      <c r="M240" s="285"/>
      <c r="N240" s="286"/>
      <c r="O240" s="21" t="s">
        <v>206</v>
      </c>
      <c r="P240" s="21"/>
      <c r="Q240" s="21"/>
      <c r="R240" s="21"/>
      <c r="S240" s="122">
        <f t="shared" si="2"/>
        <v>0</v>
      </c>
      <c r="T240" s="23"/>
    </row>
    <row r="241" spans="1:20" ht="30" customHeight="1" x14ac:dyDescent="0.2">
      <c r="A241" s="69">
        <v>0.4</v>
      </c>
      <c r="B241" s="70" t="s">
        <v>150</v>
      </c>
      <c r="C241" s="21"/>
      <c r="D241" s="21"/>
      <c r="E241" s="22"/>
      <c r="F241" s="21"/>
      <c r="G241" s="21"/>
      <c r="H241" s="21"/>
      <c r="I241" s="21"/>
      <c r="J241" s="21"/>
      <c r="K241" s="21"/>
      <c r="L241" s="287"/>
      <c r="M241" s="288"/>
      <c r="N241" s="289"/>
      <c r="O241" s="21"/>
      <c r="P241" s="21"/>
      <c r="Q241" s="21"/>
      <c r="R241" s="21"/>
      <c r="S241" s="122">
        <f t="shared" si="2"/>
        <v>0</v>
      </c>
      <c r="T241" s="23"/>
    </row>
    <row r="242" spans="1:20" ht="30" customHeight="1" x14ac:dyDescent="0.2">
      <c r="A242" s="69">
        <v>0.5</v>
      </c>
      <c r="B242" s="70" t="s">
        <v>207</v>
      </c>
      <c r="C242" s="21"/>
      <c r="D242" s="21"/>
      <c r="E242" s="22"/>
      <c r="F242" s="21"/>
      <c r="G242" s="21"/>
      <c r="H242" s="21"/>
      <c r="I242" s="21"/>
      <c r="J242" s="21"/>
      <c r="K242" s="21"/>
      <c r="L242" s="287"/>
      <c r="M242" s="288"/>
      <c r="N242" s="289"/>
      <c r="O242" s="21"/>
      <c r="P242" s="21"/>
      <c r="Q242" s="21"/>
      <c r="R242" s="21"/>
      <c r="S242" s="122">
        <f t="shared" si="2"/>
        <v>0</v>
      </c>
      <c r="T242" s="23"/>
    </row>
    <row r="243" spans="1:20" ht="30" customHeight="1" x14ac:dyDescent="0.2">
      <c r="A243" s="69">
        <v>1</v>
      </c>
      <c r="B243" s="76" t="s">
        <v>151</v>
      </c>
      <c r="C243" s="21"/>
      <c r="D243" s="21"/>
      <c r="E243" s="22"/>
      <c r="F243" s="21"/>
      <c r="G243" s="21"/>
      <c r="H243" s="21"/>
      <c r="I243" s="21"/>
      <c r="J243" s="21"/>
      <c r="K243" s="21"/>
      <c r="L243" s="287"/>
      <c r="M243" s="288"/>
      <c r="N243" s="289"/>
      <c r="O243" s="21"/>
      <c r="P243" s="21"/>
      <c r="Q243" s="21"/>
      <c r="R243" s="21"/>
      <c r="S243" s="122">
        <f t="shared" si="2"/>
        <v>0</v>
      </c>
      <c r="T243" s="23"/>
    </row>
    <row r="244" spans="1:20" ht="30" customHeight="1" x14ac:dyDescent="0.2">
      <c r="A244" s="69">
        <v>2.1</v>
      </c>
      <c r="B244" s="70" t="s">
        <v>152</v>
      </c>
      <c r="C244" s="21"/>
      <c r="D244" s="21"/>
      <c r="E244" s="21"/>
      <c r="F244" s="21"/>
      <c r="G244" s="21"/>
      <c r="H244" s="21"/>
      <c r="I244" s="21"/>
      <c r="J244" s="21"/>
      <c r="K244" s="21"/>
      <c r="L244" s="287"/>
      <c r="M244" s="288"/>
      <c r="N244" s="289"/>
      <c r="O244" s="21"/>
      <c r="P244" s="21"/>
      <c r="Q244" s="21"/>
      <c r="R244" s="21"/>
      <c r="S244" s="122">
        <f t="shared" si="2"/>
        <v>0</v>
      </c>
      <c r="T244" s="23"/>
    </row>
    <row r="245" spans="1:20" ht="30" customHeight="1" x14ac:dyDescent="0.2">
      <c r="A245" s="69">
        <v>2.2000000000000002</v>
      </c>
      <c r="B245" s="70" t="s">
        <v>153</v>
      </c>
      <c r="C245" s="21"/>
      <c r="D245" s="21"/>
      <c r="E245" s="22"/>
      <c r="F245" s="21"/>
      <c r="G245" s="21"/>
      <c r="H245" s="21"/>
      <c r="I245" s="21"/>
      <c r="J245" s="21"/>
      <c r="K245" s="21"/>
      <c r="L245" s="287"/>
      <c r="M245" s="288"/>
      <c r="N245" s="289"/>
      <c r="O245" s="21"/>
      <c r="P245" s="21"/>
      <c r="Q245" s="21"/>
      <c r="R245" s="21"/>
      <c r="S245" s="122">
        <f t="shared" si="2"/>
        <v>0</v>
      </c>
      <c r="T245" s="23"/>
    </row>
    <row r="246" spans="1:20" ht="30" customHeight="1" x14ac:dyDescent="0.2">
      <c r="A246" s="69">
        <v>2.2999999999999998</v>
      </c>
      <c r="B246" s="70" t="s">
        <v>154</v>
      </c>
      <c r="C246" s="21"/>
      <c r="D246" s="21"/>
      <c r="E246" s="22"/>
      <c r="F246" s="21"/>
      <c r="G246" s="21"/>
      <c r="H246" s="21"/>
      <c r="I246" s="21"/>
      <c r="J246" s="21"/>
      <c r="K246" s="21"/>
      <c r="L246" s="287"/>
      <c r="M246" s="288"/>
      <c r="N246" s="289"/>
      <c r="O246" s="21"/>
      <c r="P246" s="21"/>
      <c r="Q246" s="21"/>
      <c r="R246" s="21"/>
      <c r="S246" s="122">
        <f t="shared" si="2"/>
        <v>0</v>
      </c>
      <c r="T246" s="23"/>
    </row>
    <row r="247" spans="1:20" ht="30" customHeight="1" x14ac:dyDescent="0.2">
      <c r="A247" s="69">
        <v>2.4</v>
      </c>
      <c r="B247" s="70" t="s">
        <v>155</v>
      </c>
      <c r="C247" s="21"/>
      <c r="D247" s="21"/>
      <c r="E247" s="22"/>
      <c r="F247" s="21"/>
      <c r="G247" s="21"/>
      <c r="H247" s="21"/>
      <c r="I247" s="21"/>
      <c r="J247" s="21"/>
      <c r="K247" s="21"/>
      <c r="L247" s="287"/>
      <c r="M247" s="288"/>
      <c r="N247" s="289"/>
      <c r="O247" s="21"/>
      <c r="P247" s="21"/>
      <c r="Q247" s="21"/>
      <c r="R247" s="21"/>
      <c r="S247" s="122">
        <f t="shared" si="2"/>
        <v>0</v>
      </c>
      <c r="T247" s="23"/>
    </row>
    <row r="248" spans="1:20" ht="30" customHeight="1" x14ac:dyDescent="0.2">
      <c r="A248" s="69">
        <v>2.5</v>
      </c>
      <c r="B248" s="70" t="s">
        <v>156</v>
      </c>
      <c r="C248" s="21"/>
      <c r="D248" s="21"/>
      <c r="E248" s="22"/>
      <c r="F248" s="21"/>
      <c r="G248" s="21"/>
      <c r="H248" s="21"/>
      <c r="I248" s="21"/>
      <c r="J248" s="21"/>
      <c r="K248" s="21"/>
      <c r="L248" s="287"/>
      <c r="M248" s="288"/>
      <c r="N248" s="289"/>
      <c r="O248" s="21"/>
      <c r="P248" s="21"/>
      <c r="Q248" s="21"/>
      <c r="R248" s="21"/>
      <c r="S248" s="122">
        <f t="shared" si="2"/>
        <v>0</v>
      </c>
      <c r="T248" s="23"/>
    </row>
    <row r="249" spans="1:20" ht="30" customHeight="1" x14ac:dyDescent="0.2">
      <c r="A249" s="69">
        <v>2.6</v>
      </c>
      <c r="B249" s="70" t="s">
        <v>157</v>
      </c>
      <c r="C249" s="21"/>
      <c r="D249" s="21"/>
      <c r="E249" s="22"/>
      <c r="F249" s="21"/>
      <c r="G249" s="21"/>
      <c r="H249" s="21"/>
      <c r="I249" s="21"/>
      <c r="J249" s="21"/>
      <c r="K249" s="21"/>
      <c r="L249" s="287"/>
      <c r="M249" s="288"/>
      <c r="N249" s="289"/>
      <c r="O249" s="21"/>
      <c r="P249" s="21"/>
      <c r="Q249" s="21"/>
      <c r="R249" s="21"/>
      <c r="S249" s="122">
        <f t="shared" si="2"/>
        <v>0</v>
      </c>
      <c r="T249" s="23"/>
    </row>
    <row r="250" spans="1:20" ht="30" customHeight="1" x14ac:dyDescent="0.2">
      <c r="A250" s="69">
        <v>2.7</v>
      </c>
      <c r="B250" s="70" t="s">
        <v>158</v>
      </c>
      <c r="C250" s="21"/>
      <c r="D250" s="21"/>
      <c r="E250" s="22"/>
      <c r="F250" s="21"/>
      <c r="G250" s="21"/>
      <c r="H250" s="21"/>
      <c r="I250" s="21"/>
      <c r="J250" s="21"/>
      <c r="K250" s="21"/>
      <c r="L250" s="287"/>
      <c r="M250" s="288"/>
      <c r="N250" s="289"/>
      <c r="O250" s="21"/>
      <c r="P250" s="21"/>
      <c r="Q250" s="21"/>
      <c r="R250" s="21"/>
      <c r="S250" s="122">
        <f t="shared" si="2"/>
        <v>0</v>
      </c>
      <c r="T250" s="23"/>
    </row>
    <row r="251" spans="1:20" ht="30" customHeight="1" x14ac:dyDescent="0.2">
      <c r="A251" s="69">
        <v>2.8</v>
      </c>
      <c r="B251" s="70" t="s">
        <v>159</v>
      </c>
      <c r="C251" s="21"/>
      <c r="D251" s="21"/>
      <c r="E251" s="22"/>
      <c r="F251" s="21"/>
      <c r="G251" s="21"/>
      <c r="H251" s="21"/>
      <c r="I251" s="21"/>
      <c r="J251" s="21"/>
      <c r="K251" s="21"/>
      <c r="L251" s="287"/>
      <c r="M251" s="288"/>
      <c r="N251" s="289"/>
      <c r="O251" s="21"/>
      <c r="P251" s="21"/>
      <c r="Q251" s="21"/>
      <c r="R251" s="21"/>
      <c r="S251" s="122">
        <f t="shared" si="2"/>
        <v>0</v>
      </c>
      <c r="T251" s="23"/>
    </row>
    <row r="252" spans="1:20" ht="30" customHeight="1" x14ac:dyDescent="0.2">
      <c r="A252" s="69">
        <v>3</v>
      </c>
      <c r="B252" s="70" t="s">
        <v>160</v>
      </c>
      <c r="C252" s="21"/>
      <c r="D252" s="21"/>
      <c r="E252" s="22"/>
      <c r="F252" s="21"/>
      <c r="G252" s="21"/>
      <c r="H252" s="21"/>
      <c r="I252" s="21"/>
      <c r="J252" s="21"/>
      <c r="K252" s="21"/>
      <c r="L252" s="287"/>
      <c r="M252" s="288"/>
      <c r="N252" s="289"/>
      <c r="O252" s="21"/>
      <c r="P252" s="21"/>
      <c r="Q252" s="21"/>
      <c r="R252" s="21"/>
      <c r="S252" s="122">
        <f t="shared" si="2"/>
        <v>0</v>
      </c>
      <c r="T252" s="23"/>
    </row>
    <row r="253" spans="1:20" ht="30" customHeight="1" x14ac:dyDescent="0.2">
      <c r="A253" s="69">
        <v>4</v>
      </c>
      <c r="B253" s="70" t="s">
        <v>208</v>
      </c>
      <c r="C253" s="21"/>
      <c r="D253" s="21"/>
      <c r="E253" s="22"/>
      <c r="F253" s="21"/>
      <c r="G253" s="21"/>
      <c r="H253" s="21"/>
      <c r="I253" s="21"/>
      <c r="J253" s="21"/>
      <c r="K253" s="21"/>
      <c r="L253" s="290"/>
      <c r="M253" s="291"/>
      <c r="N253" s="292"/>
      <c r="O253" s="21"/>
      <c r="P253" s="21"/>
      <c r="Q253" s="21"/>
      <c r="R253" s="21"/>
      <c r="S253" s="122">
        <f t="shared" si="2"/>
        <v>0</v>
      </c>
      <c r="T253" s="23"/>
    </row>
    <row r="254" spans="1:20" ht="30" customHeight="1" x14ac:dyDescent="0.2">
      <c r="A254" s="69">
        <v>5</v>
      </c>
      <c r="B254" s="70" t="s">
        <v>162</v>
      </c>
      <c r="C254" s="21"/>
      <c r="D254" s="21"/>
      <c r="E254" s="22"/>
      <c r="F254" s="21"/>
      <c r="G254" s="21"/>
      <c r="H254" s="21"/>
      <c r="I254" s="21"/>
      <c r="J254" s="21"/>
      <c r="K254" s="21"/>
      <c r="L254" s="21"/>
      <c r="M254" s="21"/>
      <c r="N254" s="21"/>
      <c r="O254" s="21"/>
      <c r="P254" s="21"/>
      <c r="Q254" s="21"/>
      <c r="R254" s="21"/>
      <c r="S254" s="122">
        <f>SUM(C254:R254)</f>
        <v>0</v>
      </c>
      <c r="T254" s="23"/>
    </row>
    <row r="255" spans="1:20" ht="30" customHeight="1" x14ac:dyDescent="0.2">
      <c r="A255" s="69">
        <v>6</v>
      </c>
      <c r="B255" s="70" t="s">
        <v>163</v>
      </c>
      <c r="C255" s="21"/>
      <c r="D255" s="21"/>
      <c r="E255" s="22"/>
      <c r="F255" s="21"/>
      <c r="G255" s="21"/>
      <c r="H255" s="21"/>
      <c r="I255" s="21"/>
      <c r="J255" s="21"/>
      <c r="K255" s="21"/>
      <c r="L255" s="284"/>
      <c r="M255" s="285"/>
      <c r="N255" s="286"/>
      <c r="O255" s="21"/>
      <c r="P255" s="21"/>
      <c r="Q255" s="21"/>
      <c r="R255" s="21"/>
      <c r="S255" s="122">
        <f t="shared" si="2"/>
        <v>0</v>
      </c>
      <c r="T255" s="23"/>
    </row>
    <row r="256" spans="1:20" ht="30" customHeight="1" x14ac:dyDescent="0.2">
      <c r="A256" s="69">
        <v>7</v>
      </c>
      <c r="B256" s="70" t="s">
        <v>164</v>
      </c>
      <c r="C256" s="21"/>
      <c r="D256" s="21"/>
      <c r="E256" s="22"/>
      <c r="F256" s="21"/>
      <c r="G256" s="21"/>
      <c r="H256" s="21"/>
      <c r="I256" s="21"/>
      <c r="J256" s="21"/>
      <c r="K256" s="21"/>
      <c r="L256" s="287"/>
      <c r="M256" s="288"/>
      <c r="N256" s="289"/>
      <c r="O256" s="21"/>
      <c r="P256" s="21"/>
      <c r="Q256" s="21"/>
      <c r="R256" s="21"/>
      <c r="S256" s="122">
        <f t="shared" si="2"/>
        <v>0</v>
      </c>
      <c r="T256" s="23"/>
    </row>
    <row r="257" spans="1:47" ht="30" customHeight="1" x14ac:dyDescent="0.2">
      <c r="A257" s="69">
        <v>8</v>
      </c>
      <c r="B257" s="70" t="s">
        <v>165</v>
      </c>
      <c r="C257" s="21"/>
      <c r="D257" s="21"/>
      <c r="E257" s="22"/>
      <c r="F257" s="21"/>
      <c r="G257" s="21"/>
      <c r="H257" s="21"/>
      <c r="I257" s="21"/>
      <c r="J257" s="21"/>
      <c r="K257" s="21"/>
      <c r="L257" s="290"/>
      <c r="M257" s="291"/>
      <c r="N257" s="292"/>
      <c r="O257" s="21"/>
      <c r="P257" s="21"/>
      <c r="Q257" s="21"/>
      <c r="R257" s="21"/>
      <c r="S257" s="122">
        <f>SUM(C257:R257)</f>
        <v>0</v>
      </c>
      <c r="T257" s="23"/>
    </row>
    <row r="258" spans="1:47" ht="30" customHeight="1" x14ac:dyDescent="0.2">
      <c r="A258" s="310" t="s">
        <v>209</v>
      </c>
      <c r="B258" s="311"/>
      <c r="C258" s="307"/>
      <c r="D258" s="308"/>
      <c r="E258" s="309"/>
      <c r="F258" s="24"/>
      <c r="G258" s="281"/>
      <c r="H258" s="282"/>
      <c r="I258" s="282"/>
      <c r="J258" s="282"/>
      <c r="K258" s="282"/>
      <c r="L258" s="282"/>
      <c r="M258" s="282"/>
      <c r="N258" s="282"/>
      <c r="O258" s="282"/>
      <c r="P258" s="282"/>
      <c r="Q258" s="282"/>
      <c r="R258" s="283"/>
      <c r="S258" s="116">
        <f>F258</f>
        <v>0</v>
      </c>
      <c r="T258" s="134"/>
    </row>
    <row r="259" spans="1:47" ht="27" customHeight="1" x14ac:dyDescent="0.2">
      <c r="A259" s="293" t="s">
        <v>108</v>
      </c>
      <c r="B259" s="294"/>
      <c r="C259" s="146">
        <f>SUM(C240:C257)</f>
        <v>0</v>
      </c>
      <c r="D259" s="146">
        <f t="shared" ref="D259:K259" si="3">SUM(D240:D257)</f>
        <v>0</v>
      </c>
      <c r="E259" s="147">
        <f t="shared" si="3"/>
        <v>0</v>
      </c>
      <c r="F259" s="146">
        <f>SUM(F240:F258)</f>
        <v>0</v>
      </c>
      <c r="G259" s="146">
        <f t="shared" si="3"/>
        <v>0</v>
      </c>
      <c r="H259" s="146">
        <f t="shared" si="3"/>
        <v>0</v>
      </c>
      <c r="I259" s="146">
        <f>SUM(I240:I257)</f>
        <v>0</v>
      </c>
      <c r="J259" s="146">
        <f t="shared" si="3"/>
        <v>0</v>
      </c>
      <c r="K259" s="146">
        <f t="shared" si="3"/>
        <v>0</v>
      </c>
      <c r="L259" s="295">
        <f>L254+M254</f>
        <v>0</v>
      </c>
      <c r="M259" s="296"/>
      <c r="N259" s="146">
        <f>N254</f>
        <v>0</v>
      </c>
      <c r="O259" s="146">
        <f>SUM(O238:O257)</f>
        <v>0</v>
      </c>
      <c r="P259" s="146">
        <f t="shared" ref="P259:T259" si="4">SUM(P238:P257)</f>
        <v>0</v>
      </c>
      <c r="Q259" s="146">
        <f t="shared" si="4"/>
        <v>0</v>
      </c>
      <c r="R259" s="146">
        <f t="shared" si="4"/>
        <v>0</v>
      </c>
      <c r="S259" s="146">
        <f>SUM(S238:S258)</f>
        <v>0</v>
      </c>
      <c r="T259" s="146">
        <f t="shared" si="4"/>
        <v>0</v>
      </c>
    </row>
    <row r="260" spans="1:47" ht="27" customHeight="1" x14ac:dyDescent="0.2">
      <c r="A260" s="297" t="s">
        <v>109</v>
      </c>
      <c r="B260" s="298"/>
      <c r="C260" s="145" t="e">
        <f t="shared" ref="C260:K260" si="5">C259/$C$6</f>
        <v>#DIV/0!</v>
      </c>
      <c r="D260" s="145" t="e">
        <f t="shared" si="5"/>
        <v>#DIV/0!</v>
      </c>
      <c r="E260" s="145" t="e">
        <f t="shared" si="5"/>
        <v>#DIV/0!</v>
      </c>
      <c r="F260" s="145" t="e">
        <f t="shared" si="5"/>
        <v>#DIV/0!</v>
      </c>
      <c r="G260" s="145" t="e">
        <f t="shared" si="5"/>
        <v>#DIV/0!</v>
      </c>
      <c r="H260" s="145" t="e">
        <f t="shared" si="5"/>
        <v>#DIV/0!</v>
      </c>
      <c r="I260" s="145" t="e">
        <f t="shared" si="5"/>
        <v>#DIV/0!</v>
      </c>
      <c r="J260" s="145" t="e">
        <f t="shared" si="5"/>
        <v>#DIV/0!</v>
      </c>
      <c r="K260" s="145" t="e">
        <f t="shared" si="5"/>
        <v>#DIV/0!</v>
      </c>
      <c r="L260" s="299" t="e">
        <f>L259/$C$6</f>
        <v>#DIV/0!</v>
      </c>
      <c r="M260" s="300"/>
      <c r="N260" s="145" t="e">
        <f t="shared" ref="N260:T260" si="6">N259/$C$6</f>
        <v>#DIV/0!</v>
      </c>
      <c r="O260" s="145" t="e">
        <f t="shared" si="6"/>
        <v>#DIV/0!</v>
      </c>
      <c r="P260" s="145" t="e">
        <f t="shared" si="6"/>
        <v>#DIV/0!</v>
      </c>
      <c r="Q260" s="145" t="e">
        <f t="shared" si="6"/>
        <v>#DIV/0!</v>
      </c>
      <c r="R260" s="145" t="e">
        <f t="shared" si="6"/>
        <v>#DIV/0!</v>
      </c>
      <c r="S260" s="145" t="e">
        <f t="shared" si="6"/>
        <v>#DIV/0!</v>
      </c>
      <c r="T260" s="145" t="e">
        <f t="shared" si="6"/>
        <v>#DIV/0!</v>
      </c>
    </row>
    <row r="261" spans="1:47" x14ac:dyDescent="0.2">
      <c r="A261" s="275" t="s">
        <v>210</v>
      </c>
      <c r="B261" s="275"/>
      <c r="C261" s="275"/>
      <c r="D261" s="275"/>
      <c r="E261" s="275"/>
      <c r="F261" s="275"/>
      <c r="G261" s="275"/>
      <c r="H261" s="275"/>
      <c r="I261" s="275"/>
      <c r="J261" s="275"/>
      <c r="K261" s="275"/>
      <c r="L261" s="275"/>
      <c r="M261" s="275"/>
      <c r="N261" s="275"/>
      <c r="O261" s="275"/>
      <c r="P261" s="275"/>
      <c r="Q261" s="275"/>
      <c r="R261" s="275"/>
      <c r="S261" s="275"/>
      <c r="T261" s="275"/>
    </row>
    <row r="262" spans="1:47" x14ac:dyDescent="0.2">
      <c r="A262" s="79" t="s">
        <v>211</v>
      </c>
      <c r="B262" s="79"/>
      <c r="C262" s="79"/>
      <c r="D262" s="80"/>
      <c r="E262" s="80"/>
      <c r="F262" s="79"/>
      <c r="G262" s="79"/>
      <c r="H262" s="79"/>
      <c r="I262" s="79"/>
      <c r="J262" s="79"/>
      <c r="K262" s="79"/>
      <c r="L262" s="79"/>
      <c r="M262" s="79"/>
      <c r="N262" s="79"/>
      <c r="O262" s="80"/>
      <c r="P262" s="80"/>
    </row>
    <row r="263" spans="1:47" s="83" customFormat="1" ht="57.75" customHeight="1" x14ac:dyDescent="0.2">
      <c r="A263" s="133"/>
      <c r="B263" s="133"/>
      <c r="C263" s="133"/>
      <c r="D263" s="133"/>
      <c r="E263" s="133"/>
      <c r="F263" s="133"/>
      <c r="G263" s="133"/>
      <c r="H263" s="133"/>
      <c r="I263" s="133"/>
      <c r="J263" s="133"/>
      <c r="K263" s="133"/>
      <c r="L263" s="133"/>
      <c r="M263" s="133"/>
      <c r="N263" s="133"/>
      <c r="O263" s="133"/>
      <c r="P263" s="133"/>
      <c r="Q263" s="144"/>
      <c r="R263" s="144"/>
      <c r="S263" s="144"/>
      <c r="T263" s="144"/>
      <c r="U263" s="82"/>
      <c r="V263" s="82"/>
      <c r="W263" s="82"/>
      <c r="X263" s="82"/>
      <c r="Y263" s="82"/>
      <c r="Z263" s="82"/>
      <c r="AA263" s="82"/>
      <c r="AB263" s="82"/>
      <c r="AC263" s="82"/>
      <c r="AD263" s="82"/>
      <c r="AE263" s="82"/>
      <c r="AF263" s="82"/>
      <c r="AG263" s="82"/>
      <c r="AH263" s="82"/>
      <c r="AI263" s="82"/>
      <c r="AJ263" s="82"/>
      <c r="AK263" s="82"/>
      <c r="AL263" s="82"/>
      <c r="AM263" s="82"/>
      <c r="AN263" s="82"/>
      <c r="AO263" s="82"/>
      <c r="AP263" s="82"/>
      <c r="AQ263" s="82"/>
      <c r="AR263" s="82"/>
      <c r="AS263" s="82"/>
      <c r="AT263" s="82"/>
      <c r="AU263" s="82"/>
    </row>
    <row r="264" spans="1:47" ht="0.75" customHeight="1" x14ac:dyDescent="0.2">
      <c r="A264" s="133"/>
      <c r="B264" s="133"/>
      <c r="C264" s="133"/>
      <c r="D264" s="133"/>
      <c r="E264" s="133"/>
      <c r="F264" s="133"/>
      <c r="G264" s="133"/>
      <c r="H264" s="133"/>
      <c r="I264" s="133"/>
      <c r="J264" s="133"/>
      <c r="K264" s="133"/>
      <c r="L264" s="133"/>
      <c r="M264" s="133"/>
      <c r="N264" s="133"/>
      <c r="O264" s="133"/>
      <c r="P264" s="133"/>
      <c r="Q264" s="144"/>
      <c r="R264" s="144"/>
      <c r="S264" s="144"/>
      <c r="T264" s="144"/>
      <c r="U264" s="82"/>
      <c r="V264" s="82"/>
    </row>
    <row r="265" spans="1:47" ht="35.25" customHeight="1" x14ac:dyDescent="0.2">
      <c r="A265" s="133"/>
      <c r="B265" s="133"/>
      <c r="C265" s="133"/>
      <c r="D265" s="133"/>
      <c r="E265" s="133"/>
      <c r="F265" s="133"/>
      <c r="G265" s="133"/>
      <c r="H265" s="133"/>
      <c r="I265" s="133"/>
      <c r="J265" s="133"/>
      <c r="K265" s="133"/>
      <c r="L265" s="133"/>
      <c r="M265" s="133"/>
      <c r="N265" s="133"/>
      <c r="O265" s="133"/>
      <c r="P265" s="133"/>
      <c r="Q265" s="144"/>
      <c r="R265" s="144"/>
      <c r="S265" s="144"/>
      <c r="T265" s="144"/>
      <c r="U265" s="82"/>
      <c r="V265" s="82"/>
    </row>
    <row r="266" spans="1:47" ht="12.75" customHeight="1" x14ac:dyDescent="0.2">
      <c r="A266" s="133"/>
      <c r="B266" s="133"/>
      <c r="C266" s="133"/>
      <c r="D266" s="133"/>
      <c r="E266" s="133"/>
      <c r="F266" s="133"/>
      <c r="G266" s="133"/>
      <c r="H266" s="133"/>
      <c r="I266" s="133"/>
      <c r="J266" s="133"/>
      <c r="K266" s="133"/>
      <c r="L266" s="133"/>
      <c r="M266" s="133"/>
      <c r="N266" s="133"/>
      <c r="O266" s="133"/>
      <c r="P266" s="133"/>
      <c r="Q266" s="133"/>
      <c r="R266" s="133"/>
      <c r="S266" s="133"/>
      <c r="T266" s="133"/>
      <c r="U266" s="82"/>
      <c r="V266" s="82"/>
    </row>
    <row r="267" spans="1:47" ht="26.65" customHeight="1" x14ac:dyDescent="0.2">
      <c r="A267" s="133"/>
      <c r="B267" s="133"/>
      <c r="C267" s="133"/>
      <c r="D267" s="133"/>
      <c r="E267" s="133"/>
      <c r="F267" s="133"/>
      <c r="G267" s="133"/>
      <c r="H267" s="133"/>
      <c r="I267" s="133"/>
      <c r="J267" s="133"/>
      <c r="K267" s="133"/>
      <c r="L267" s="133"/>
      <c r="M267" s="133"/>
      <c r="N267" s="133"/>
      <c r="O267" s="133"/>
      <c r="P267" s="133"/>
      <c r="Q267" s="133"/>
      <c r="R267" s="133"/>
      <c r="S267" s="133"/>
      <c r="T267" s="133"/>
      <c r="U267" s="82"/>
      <c r="V267" s="82"/>
    </row>
    <row r="268" spans="1:47" ht="25.5" customHeight="1" x14ac:dyDescent="0.2">
      <c r="A268" s="133"/>
      <c r="B268" s="133"/>
      <c r="C268" s="133"/>
      <c r="D268" s="133"/>
      <c r="E268" s="133"/>
      <c r="F268" s="133"/>
      <c r="G268" s="133"/>
      <c r="H268" s="133"/>
      <c r="I268" s="133"/>
      <c r="J268" s="133"/>
      <c r="K268" s="133"/>
      <c r="L268" s="133"/>
      <c r="M268" s="133"/>
      <c r="N268" s="133"/>
      <c r="O268" s="133"/>
      <c r="P268" s="133"/>
      <c r="Q268" s="133"/>
      <c r="R268" s="133"/>
      <c r="S268" s="133"/>
      <c r="T268" s="133"/>
      <c r="U268" s="82"/>
      <c r="V268" s="82"/>
    </row>
    <row r="269" spans="1:47" ht="29.65" customHeight="1" x14ac:dyDescent="0.2">
      <c r="A269" s="133"/>
      <c r="B269" s="133"/>
      <c r="C269" s="133"/>
      <c r="D269" s="133"/>
      <c r="E269" s="133"/>
      <c r="F269" s="133"/>
      <c r="G269" s="133"/>
      <c r="H269" s="133"/>
      <c r="I269" s="133"/>
      <c r="J269" s="133"/>
      <c r="K269" s="133"/>
      <c r="L269" s="133"/>
      <c r="M269" s="133"/>
      <c r="N269" s="133"/>
      <c r="O269" s="133"/>
      <c r="P269" s="133"/>
      <c r="Q269" s="133"/>
      <c r="R269" s="133"/>
      <c r="S269" s="133"/>
      <c r="T269" s="133"/>
      <c r="U269" s="82"/>
      <c r="V269" s="82"/>
    </row>
    <row r="270" spans="1:47" ht="29.25" customHeight="1" x14ac:dyDescent="0.2">
      <c r="A270" s="133"/>
      <c r="B270" s="133"/>
      <c r="C270" s="133"/>
      <c r="D270" s="133"/>
      <c r="E270" s="133"/>
      <c r="F270" s="133"/>
      <c r="G270" s="133"/>
      <c r="H270" s="133"/>
      <c r="I270" s="133"/>
      <c r="J270" s="133"/>
      <c r="K270" s="133"/>
      <c r="L270" s="133"/>
      <c r="M270" s="133"/>
      <c r="N270" s="133"/>
      <c r="O270" s="133"/>
      <c r="P270" s="133"/>
      <c r="Q270" s="133"/>
      <c r="R270" s="133"/>
      <c r="S270" s="133"/>
      <c r="T270" s="133"/>
      <c r="U270" s="82"/>
      <c r="V270" s="82"/>
    </row>
    <row r="271" spans="1:47" ht="33" customHeight="1" x14ac:dyDescent="0.2">
      <c r="A271" s="133"/>
      <c r="B271" s="133"/>
      <c r="C271" s="133"/>
      <c r="D271" s="133"/>
      <c r="E271" s="133"/>
      <c r="F271" s="133"/>
      <c r="G271" s="133"/>
      <c r="H271" s="133"/>
      <c r="I271" s="133"/>
      <c r="J271" s="133"/>
      <c r="K271" s="133"/>
      <c r="L271" s="133"/>
      <c r="M271" s="133"/>
      <c r="N271" s="133"/>
      <c r="O271" s="133"/>
      <c r="P271" s="133"/>
      <c r="Q271" s="133"/>
      <c r="R271" s="133"/>
      <c r="S271" s="133"/>
      <c r="T271" s="133"/>
      <c r="U271" s="82"/>
      <c r="V271" s="82"/>
    </row>
    <row r="272" spans="1:47" ht="33" customHeight="1" x14ac:dyDescent="0.2">
      <c r="A272" s="133"/>
      <c r="B272" s="133"/>
      <c r="C272" s="133"/>
      <c r="D272" s="133"/>
      <c r="E272" s="133"/>
      <c r="F272" s="133"/>
      <c r="G272" s="133"/>
      <c r="H272" s="133"/>
      <c r="I272" s="133"/>
      <c r="J272" s="133"/>
      <c r="K272" s="133"/>
      <c r="L272" s="133"/>
      <c r="M272" s="133"/>
      <c r="N272" s="133"/>
      <c r="O272" s="133"/>
      <c r="P272" s="133"/>
      <c r="Q272" s="133"/>
      <c r="R272" s="133"/>
      <c r="S272" s="133"/>
      <c r="T272" s="133"/>
      <c r="U272" s="82"/>
      <c r="V272" s="82"/>
    </row>
    <row r="273" spans="1:22" ht="33.4" customHeight="1" x14ac:dyDescent="0.2">
      <c r="A273" s="133"/>
      <c r="B273" s="133"/>
      <c r="C273" s="133"/>
      <c r="D273" s="133"/>
      <c r="E273" s="133"/>
      <c r="F273" s="133"/>
      <c r="G273" s="133"/>
      <c r="H273" s="133"/>
      <c r="I273" s="133"/>
      <c r="J273" s="133"/>
      <c r="K273" s="133"/>
      <c r="L273" s="133"/>
      <c r="M273" s="133"/>
      <c r="N273" s="133"/>
      <c r="O273" s="133"/>
      <c r="P273" s="133"/>
      <c r="Q273" s="133"/>
      <c r="R273" s="133"/>
      <c r="S273" s="133"/>
      <c r="T273" s="133"/>
      <c r="U273" s="82"/>
      <c r="V273" s="82"/>
    </row>
    <row r="274" spans="1:22" ht="29.65" customHeight="1" x14ac:dyDescent="0.2">
      <c r="A274" s="133"/>
      <c r="B274" s="133"/>
      <c r="C274" s="133"/>
      <c r="D274" s="133"/>
      <c r="E274" s="133"/>
      <c r="F274" s="133"/>
      <c r="G274" s="133"/>
      <c r="H274" s="133"/>
      <c r="I274" s="133"/>
      <c r="J274" s="133"/>
      <c r="K274" s="133"/>
      <c r="L274" s="133"/>
      <c r="M274" s="133"/>
      <c r="N274" s="133"/>
      <c r="O274" s="133"/>
      <c r="P274" s="133"/>
      <c r="Q274" s="133"/>
      <c r="R274" s="133"/>
      <c r="S274" s="133"/>
      <c r="T274" s="133"/>
      <c r="U274" s="82"/>
      <c r="V274" s="82"/>
    </row>
    <row r="275" spans="1:22" ht="34.9" customHeight="1" x14ac:dyDescent="0.2">
      <c r="A275" s="133"/>
      <c r="B275" s="133"/>
      <c r="C275" s="133"/>
      <c r="D275" s="133"/>
      <c r="E275" s="133"/>
      <c r="F275" s="133"/>
      <c r="G275" s="133"/>
      <c r="H275" s="133"/>
      <c r="I275" s="133"/>
      <c r="J275" s="133"/>
      <c r="K275" s="133"/>
      <c r="L275" s="133"/>
      <c r="M275" s="133"/>
      <c r="N275" s="133"/>
      <c r="O275" s="133"/>
      <c r="P275" s="133"/>
      <c r="Q275" s="133"/>
      <c r="R275" s="133"/>
      <c r="S275" s="133"/>
      <c r="T275" s="133"/>
      <c r="U275" s="82"/>
      <c r="V275" s="82"/>
    </row>
    <row r="276" spans="1:22" ht="28.9" customHeight="1" x14ac:dyDescent="0.2">
      <c r="A276" s="133"/>
      <c r="B276" s="133"/>
      <c r="C276" s="133"/>
      <c r="D276" s="133"/>
      <c r="E276" s="133"/>
      <c r="F276" s="133"/>
      <c r="G276" s="133"/>
      <c r="H276" s="133"/>
      <c r="I276" s="133"/>
      <c r="J276" s="133"/>
      <c r="K276" s="133"/>
      <c r="L276" s="133"/>
      <c r="M276" s="133"/>
      <c r="N276" s="133"/>
      <c r="O276" s="133"/>
      <c r="P276" s="133"/>
      <c r="Q276" s="133"/>
      <c r="R276" s="133"/>
      <c r="S276" s="133"/>
      <c r="T276" s="133"/>
      <c r="U276" s="82"/>
      <c r="V276" s="82"/>
    </row>
    <row r="277" spans="1:22" ht="31.9" customHeight="1" x14ac:dyDescent="0.2">
      <c r="A277" s="133"/>
      <c r="B277" s="133"/>
      <c r="C277" s="133"/>
      <c r="D277" s="133"/>
      <c r="E277" s="133"/>
      <c r="F277" s="133"/>
      <c r="G277" s="133"/>
      <c r="H277" s="133"/>
      <c r="I277" s="133"/>
      <c r="J277" s="133"/>
      <c r="K277" s="133"/>
      <c r="L277" s="133"/>
      <c r="M277" s="133"/>
      <c r="N277" s="133"/>
      <c r="O277" s="133"/>
      <c r="P277" s="133"/>
      <c r="Q277" s="133"/>
      <c r="R277" s="133"/>
      <c r="S277" s="133"/>
      <c r="T277" s="133"/>
      <c r="U277" s="82"/>
      <c r="V277" s="82"/>
    </row>
    <row r="278" spans="1:22" ht="33" customHeight="1" x14ac:dyDescent="0.2">
      <c r="A278" s="133"/>
      <c r="B278" s="133"/>
      <c r="C278" s="133"/>
      <c r="D278" s="133"/>
      <c r="E278" s="133"/>
      <c r="F278" s="133"/>
      <c r="G278" s="133"/>
      <c r="H278" s="133"/>
      <c r="I278" s="133"/>
      <c r="J278" s="133"/>
      <c r="K278" s="133"/>
      <c r="L278" s="133"/>
      <c r="M278" s="133"/>
      <c r="N278" s="133"/>
      <c r="O278" s="133"/>
      <c r="P278" s="133"/>
      <c r="Q278" s="133"/>
      <c r="R278" s="133"/>
      <c r="S278" s="133"/>
      <c r="T278" s="133"/>
      <c r="U278" s="82"/>
      <c r="V278" s="82"/>
    </row>
    <row r="279" spans="1:22" ht="34.15" customHeight="1" x14ac:dyDescent="0.2">
      <c r="A279" s="133"/>
      <c r="B279" s="133"/>
      <c r="C279" s="133"/>
      <c r="D279" s="133"/>
      <c r="E279" s="133"/>
      <c r="F279" s="133"/>
      <c r="G279" s="133"/>
      <c r="H279" s="133"/>
      <c r="I279" s="133"/>
      <c r="J279" s="133"/>
      <c r="K279" s="133"/>
      <c r="L279" s="133"/>
      <c r="M279" s="133"/>
      <c r="N279" s="133"/>
      <c r="O279" s="133"/>
      <c r="P279" s="133"/>
      <c r="Q279" s="133"/>
      <c r="R279" s="133"/>
      <c r="S279" s="133"/>
      <c r="T279" s="133"/>
      <c r="U279" s="82"/>
      <c r="V279" s="82"/>
    </row>
    <row r="280" spans="1:22" ht="30.4" customHeight="1" x14ac:dyDescent="0.2">
      <c r="A280" s="133"/>
      <c r="B280" s="133"/>
      <c r="C280" s="133"/>
      <c r="D280" s="133"/>
      <c r="E280" s="133"/>
      <c r="F280" s="133"/>
      <c r="G280" s="133"/>
      <c r="H280" s="133"/>
      <c r="I280" s="133"/>
      <c r="J280" s="133"/>
      <c r="K280" s="133"/>
      <c r="L280" s="133"/>
      <c r="M280" s="133"/>
      <c r="N280" s="133"/>
      <c r="O280" s="133"/>
      <c r="P280" s="133"/>
      <c r="Q280" s="133"/>
      <c r="R280" s="133"/>
      <c r="S280" s="133"/>
      <c r="T280" s="133"/>
      <c r="U280" s="82"/>
      <c r="V280" s="82"/>
    </row>
    <row r="281" spans="1:22" ht="32.65" customHeight="1" x14ac:dyDescent="0.2">
      <c r="A281" s="133"/>
      <c r="B281" s="133"/>
      <c r="C281" s="133"/>
      <c r="D281" s="133"/>
      <c r="E281" s="133"/>
      <c r="F281" s="133"/>
      <c r="G281" s="133"/>
      <c r="H281" s="133"/>
      <c r="I281" s="133"/>
      <c r="J281" s="133"/>
      <c r="K281" s="133"/>
      <c r="L281" s="133"/>
      <c r="M281" s="133"/>
      <c r="N281" s="133"/>
      <c r="O281" s="133"/>
      <c r="P281" s="133"/>
      <c r="Q281" s="133"/>
      <c r="R281" s="133"/>
      <c r="S281" s="133"/>
      <c r="T281" s="133"/>
      <c r="U281" s="82"/>
      <c r="V281" s="82"/>
    </row>
    <row r="282" spans="1:22" ht="31.5" customHeight="1" x14ac:dyDescent="0.2">
      <c r="A282" s="133"/>
      <c r="B282" s="133"/>
      <c r="C282" s="133"/>
      <c r="D282" s="133"/>
      <c r="E282" s="133"/>
      <c r="F282" s="133"/>
      <c r="G282" s="133"/>
      <c r="H282" s="133"/>
      <c r="I282" s="133"/>
      <c r="J282" s="133"/>
      <c r="K282" s="133"/>
      <c r="L282" s="133"/>
      <c r="M282" s="133"/>
      <c r="N282" s="133"/>
      <c r="O282" s="133"/>
      <c r="P282" s="133"/>
      <c r="Q282" s="133"/>
      <c r="R282" s="133"/>
      <c r="S282" s="133"/>
      <c r="T282" s="133"/>
      <c r="U282" s="82"/>
      <c r="V282" s="82"/>
    </row>
    <row r="283" spans="1:22" ht="38.25" customHeight="1" x14ac:dyDescent="0.2">
      <c r="A283" s="133"/>
      <c r="B283" s="133"/>
      <c r="C283" s="133"/>
      <c r="D283" s="133"/>
      <c r="E283" s="133"/>
      <c r="F283" s="133"/>
      <c r="G283" s="133"/>
      <c r="H283" s="133"/>
      <c r="I283" s="133"/>
      <c r="J283" s="133"/>
      <c r="K283" s="133"/>
      <c r="L283" s="133"/>
      <c r="M283" s="133"/>
      <c r="N283" s="133"/>
      <c r="O283" s="133"/>
      <c r="P283" s="133"/>
      <c r="Q283" s="133"/>
      <c r="R283" s="133"/>
      <c r="S283" s="133"/>
      <c r="T283" s="133"/>
      <c r="U283" s="82"/>
      <c r="V283" s="82"/>
    </row>
    <row r="284" spans="1:22" ht="24.75" customHeight="1" x14ac:dyDescent="0.2">
      <c r="A284" s="133"/>
      <c r="B284" s="133"/>
      <c r="C284" s="133"/>
      <c r="D284" s="133"/>
      <c r="E284" s="133"/>
      <c r="F284" s="133"/>
      <c r="G284" s="133"/>
      <c r="H284" s="133"/>
      <c r="I284" s="133"/>
      <c r="J284" s="133"/>
      <c r="K284" s="133"/>
      <c r="L284" s="133"/>
      <c r="M284" s="133"/>
      <c r="N284" s="133"/>
      <c r="O284" s="133"/>
      <c r="P284" s="133"/>
      <c r="Q284" s="133"/>
      <c r="R284" s="133"/>
      <c r="S284" s="133"/>
      <c r="T284" s="133"/>
      <c r="U284" s="82"/>
      <c r="V284" s="82"/>
    </row>
    <row r="285" spans="1:22" ht="23.25" x14ac:dyDescent="0.2">
      <c r="A285" s="133"/>
      <c r="B285" s="133"/>
      <c r="C285" s="133"/>
      <c r="D285" s="133"/>
      <c r="E285" s="133"/>
      <c r="F285" s="133"/>
      <c r="G285" s="133"/>
      <c r="H285" s="133"/>
      <c r="I285" s="133"/>
      <c r="J285" s="133"/>
      <c r="K285" s="133"/>
      <c r="L285" s="133"/>
      <c r="M285" s="133"/>
      <c r="N285" s="133"/>
      <c r="O285" s="133"/>
      <c r="P285" s="133"/>
      <c r="Q285" s="133"/>
      <c r="R285" s="133"/>
      <c r="S285" s="133"/>
      <c r="T285" s="133"/>
      <c r="U285" s="82"/>
      <c r="V285" s="82"/>
    </row>
    <row r="286" spans="1:22" ht="31.5" customHeight="1" x14ac:dyDescent="0.2">
      <c r="A286" s="133"/>
      <c r="B286" s="133"/>
      <c r="C286" s="133"/>
      <c r="D286" s="133"/>
      <c r="E286" s="133"/>
      <c r="F286" s="133"/>
      <c r="G286" s="133"/>
      <c r="H286" s="133"/>
      <c r="I286" s="133"/>
      <c r="J286" s="133"/>
      <c r="K286" s="133"/>
      <c r="L286" s="133"/>
      <c r="M286" s="133"/>
      <c r="N286" s="133"/>
      <c r="O286" s="133"/>
      <c r="P286" s="133"/>
      <c r="Q286" s="133"/>
      <c r="R286" s="133"/>
      <c r="S286" s="133"/>
      <c r="T286" s="133"/>
      <c r="U286" s="82"/>
      <c r="V286" s="82"/>
    </row>
    <row r="287" spans="1:22" ht="25.9" customHeight="1" x14ac:dyDescent="0.2">
      <c r="A287" s="133"/>
      <c r="B287" s="133"/>
      <c r="C287" s="133"/>
      <c r="D287" s="133"/>
      <c r="E287" s="133"/>
      <c r="F287" s="133"/>
      <c r="G287" s="133"/>
      <c r="H287" s="133"/>
      <c r="I287" s="133"/>
      <c r="J287" s="133"/>
      <c r="K287" s="133"/>
      <c r="L287" s="133"/>
      <c r="M287" s="133"/>
      <c r="N287" s="133"/>
      <c r="O287" s="133"/>
      <c r="P287" s="133"/>
      <c r="Q287" s="133"/>
      <c r="R287" s="133"/>
      <c r="S287" s="133"/>
      <c r="T287" s="133"/>
      <c r="U287" s="82"/>
      <c r="V287" s="82"/>
    </row>
    <row r="288" spans="1:22" ht="33" customHeight="1" x14ac:dyDescent="0.2">
      <c r="A288" s="133"/>
      <c r="B288" s="133"/>
      <c r="C288" s="133"/>
      <c r="D288" s="133"/>
      <c r="E288" s="133"/>
      <c r="F288" s="133"/>
      <c r="G288" s="133"/>
      <c r="H288" s="133"/>
      <c r="I288" s="133"/>
      <c r="J288" s="133"/>
      <c r="K288" s="133"/>
      <c r="L288" s="133"/>
      <c r="M288" s="133"/>
      <c r="N288" s="133"/>
      <c r="O288" s="133"/>
      <c r="P288" s="133"/>
      <c r="Q288" s="133"/>
      <c r="R288" s="133"/>
      <c r="S288" s="133"/>
      <c r="T288" s="133"/>
      <c r="U288" s="82"/>
      <c r="V288" s="82"/>
    </row>
    <row r="289" spans="1:22" ht="37.9" customHeight="1" x14ac:dyDescent="0.2">
      <c r="A289" s="133"/>
      <c r="B289" s="133"/>
      <c r="C289" s="133"/>
      <c r="D289" s="133"/>
      <c r="E289" s="133"/>
      <c r="F289" s="133"/>
      <c r="G289" s="133"/>
      <c r="H289" s="133"/>
      <c r="I289" s="133"/>
      <c r="J289" s="133"/>
      <c r="K289" s="133"/>
      <c r="L289" s="133"/>
      <c r="M289" s="133"/>
      <c r="N289" s="133"/>
      <c r="O289" s="133"/>
      <c r="P289" s="133"/>
      <c r="Q289" s="133"/>
      <c r="R289" s="133"/>
      <c r="S289" s="133"/>
      <c r="T289" s="133"/>
      <c r="U289" s="82"/>
      <c r="V289" s="82"/>
    </row>
    <row r="290" spans="1:22" ht="37.9" customHeight="1" x14ac:dyDescent="0.2">
      <c r="A290" s="133"/>
      <c r="B290" s="133"/>
      <c r="C290" s="133"/>
      <c r="D290" s="133"/>
      <c r="E290" s="133"/>
      <c r="F290" s="133"/>
      <c r="G290" s="133"/>
      <c r="H290" s="133"/>
      <c r="I290" s="133"/>
      <c r="J290" s="133"/>
      <c r="K290" s="133"/>
      <c r="L290" s="133"/>
      <c r="M290" s="133"/>
      <c r="N290" s="133"/>
      <c r="O290" s="133"/>
      <c r="P290" s="133"/>
      <c r="Q290" s="133"/>
      <c r="R290" s="133"/>
      <c r="S290" s="133"/>
      <c r="T290" s="133"/>
      <c r="U290" s="82"/>
      <c r="V290" s="82"/>
    </row>
    <row r="291" spans="1:22" ht="23.25" x14ac:dyDescent="0.2">
      <c r="A291" s="133"/>
      <c r="B291" s="133"/>
      <c r="C291" s="133"/>
      <c r="D291" s="133"/>
      <c r="E291" s="133"/>
      <c r="F291" s="133"/>
      <c r="G291" s="133"/>
      <c r="H291" s="133"/>
      <c r="I291" s="133"/>
      <c r="J291" s="133"/>
      <c r="K291" s="133"/>
      <c r="L291" s="133"/>
      <c r="M291" s="133"/>
      <c r="N291" s="133"/>
      <c r="O291" s="133"/>
      <c r="P291" s="133"/>
      <c r="Q291" s="133"/>
      <c r="R291" s="133"/>
      <c r="S291" s="133"/>
      <c r="T291" s="133"/>
      <c r="U291" s="82"/>
      <c r="V291" s="82"/>
    </row>
    <row r="292" spans="1:22" ht="12.75" customHeight="1" x14ac:dyDescent="0.2">
      <c r="A292" s="133"/>
      <c r="B292" s="133"/>
      <c r="C292" s="133"/>
      <c r="D292" s="133"/>
      <c r="E292" s="133"/>
      <c r="F292" s="133"/>
      <c r="G292" s="133"/>
      <c r="H292" s="133"/>
      <c r="I292" s="133"/>
      <c r="J292" s="133"/>
      <c r="K292" s="133"/>
      <c r="L292" s="133"/>
      <c r="M292" s="133"/>
      <c r="N292" s="133"/>
      <c r="O292" s="133"/>
      <c r="P292" s="133"/>
      <c r="Q292" s="133"/>
      <c r="R292" s="133"/>
      <c r="S292" s="133"/>
      <c r="T292" s="133"/>
      <c r="U292" s="82"/>
      <c r="V292" s="82"/>
    </row>
    <row r="293" spans="1:22" ht="23.25" x14ac:dyDescent="0.2">
      <c r="A293" s="133"/>
      <c r="B293" s="133"/>
      <c r="C293" s="133"/>
      <c r="D293" s="133"/>
      <c r="E293" s="133"/>
      <c r="F293" s="133"/>
      <c r="G293" s="133"/>
      <c r="H293" s="133"/>
      <c r="I293" s="133"/>
      <c r="J293" s="133"/>
      <c r="K293" s="133"/>
      <c r="L293" s="133"/>
      <c r="M293" s="133"/>
      <c r="N293" s="133"/>
      <c r="O293" s="133"/>
      <c r="P293" s="133"/>
      <c r="Q293" s="133"/>
      <c r="R293" s="133"/>
      <c r="S293" s="133"/>
      <c r="T293" s="133"/>
      <c r="U293" s="82"/>
      <c r="V293" s="82"/>
    </row>
    <row r="294" spans="1:22" ht="23.25" x14ac:dyDescent="0.2">
      <c r="A294" s="133"/>
      <c r="B294" s="133"/>
      <c r="C294" s="133"/>
      <c r="D294" s="133"/>
      <c r="E294" s="133"/>
      <c r="F294" s="133"/>
      <c r="G294" s="133"/>
      <c r="H294" s="133"/>
      <c r="I294" s="133"/>
      <c r="J294" s="133"/>
      <c r="K294" s="133"/>
      <c r="L294" s="133"/>
      <c r="M294" s="133"/>
      <c r="N294" s="133"/>
      <c r="O294" s="133"/>
      <c r="P294" s="133"/>
      <c r="Q294" s="133"/>
      <c r="R294" s="133"/>
      <c r="S294" s="133"/>
      <c r="T294" s="133"/>
      <c r="U294" s="82"/>
      <c r="V294" s="82"/>
    </row>
    <row r="295" spans="1:22" ht="23.25" x14ac:dyDescent="0.2">
      <c r="A295" s="133"/>
      <c r="B295" s="133"/>
      <c r="C295" s="133"/>
      <c r="D295" s="133"/>
      <c r="E295" s="133"/>
      <c r="F295" s="133"/>
      <c r="G295" s="133"/>
      <c r="H295" s="133"/>
      <c r="I295" s="133"/>
      <c r="J295" s="133"/>
      <c r="K295" s="133"/>
      <c r="L295" s="133"/>
      <c r="M295" s="133"/>
      <c r="N295" s="133"/>
      <c r="O295" s="133"/>
      <c r="P295" s="133"/>
      <c r="Q295" s="133"/>
      <c r="R295" s="133"/>
      <c r="S295" s="133"/>
      <c r="T295" s="133"/>
      <c r="U295" s="82"/>
      <c r="V295" s="82"/>
    </row>
    <row r="296" spans="1:22" ht="23.25" x14ac:dyDescent="0.2">
      <c r="A296" s="133"/>
      <c r="B296" s="133"/>
      <c r="C296" s="133"/>
      <c r="D296" s="133"/>
      <c r="E296" s="133"/>
      <c r="F296" s="133"/>
      <c r="G296" s="133"/>
      <c r="H296" s="133"/>
      <c r="I296" s="133"/>
      <c r="J296" s="133"/>
      <c r="K296" s="133"/>
      <c r="L296" s="133"/>
      <c r="M296" s="133"/>
      <c r="N296" s="133"/>
      <c r="O296" s="133"/>
      <c r="P296" s="133"/>
      <c r="Q296" s="133"/>
      <c r="R296" s="133"/>
      <c r="S296" s="133"/>
      <c r="T296" s="133"/>
      <c r="U296" s="82"/>
      <c r="V296" s="82"/>
    </row>
  </sheetData>
  <sheetProtection algorithmName="SHA-512" hashValue="OCB4fFHHVQCPB++lAUaf8dXZawA27PdtlSYT+5w9iqfHzkhOogqLWwdAv6oXckPyRSTYmlKNT9HAjAQbxP6xUg==" saltValue="KIy+npz/MnEeNvXcy+IAEg==" spinCount="100000" sheet="1" objects="1" scenarios="1" formatCells="0" insertRows="0"/>
  <mergeCells count="296">
    <mergeCell ref="F171:G171"/>
    <mergeCell ref="F172:G172"/>
    <mergeCell ref="F173:G173"/>
    <mergeCell ref="F174:G174"/>
    <mergeCell ref="F175:G175"/>
    <mergeCell ref="F176:G176"/>
    <mergeCell ref="F177:G177"/>
    <mergeCell ref="F164:G164"/>
    <mergeCell ref="F165:G165"/>
    <mergeCell ref="F166:G166"/>
    <mergeCell ref="F167:G167"/>
    <mergeCell ref="F168:G168"/>
    <mergeCell ref="F158:G158"/>
    <mergeCell ref="F163:G163"/>
    <mergeCell ref="F169:G169"/>
    <mergeCell ref="F170:G170"/>
    <mergeCell ref="F139:G139"/>
    <mergeCell ref="F124:G124"/>
    <mergeCell ref="F125:G125"/>
    <mergeCell ref="F126:G126"/>
    <mergeCell ref="F127:G127"/>
    <mergeCell ref="F128:G128"/>
    <mergeCell ref="F136:G136"/>
    <mergeCell ref="F137:G137"/>
    <mergeCell ref="F138:G138"/>
    <mergeCell ref="F133:G133"/>
    <mergeCell ref="F135:G135"/>
    <mergeCell ref="F129:G129"/>
    <mergeCell ref="F130:G130"/>
    <mergeCell ref="F131:G131"/>
    <mergeCell ref="F132:G132"/>
    <mergeCell ref="F218:G218"/>
    <mergeCell ref="F219:G219"/>
    <mergeCell ref="F220:G220"/>
    <mergeCell ref="F221:G221"/>
    <mergeCell ref="F209:G209"/>
    <mergeCell ref="F210:G210"/>
    <mergeCell ref="F211:G211"/>
    <mergeCell ref="F212:G212"/>
    <mergeCell ref="F213:G213"/>
    <mergeCell ref="F214:G214"/>
    <mergeCell ref="F215:G215"/>
    <mergeCell ref="F216:G216"/>
    <mergeCell ref="F217:G217"/>
    <mergeCell ref="F200:G200"/>
    <mergeCell ref="F201:G201"/>
    <mergeCell ref="F202:G202"/>
    <mergeCell ref="F203:G203"/>
    <mergeCell ref="F204:G204"/>
    <mergeCell ref="F205:G205"/>
    <mergeCell ref="F206:G206"/>
    <mergeCell ref="F207:G207"/>
    <mergeCell ref="F208:G208"/>
    <mergeCell ref="F183:G183"/>
    <mergeCell ref="F192:G192"/>
    <mergeCell ref="F193:G193"/>
    <mergeCell ref="F194:G194"/>
    <mergeCell ref="F195:G195"/>
    <mergeCell ref="F196:G196"/>
    <mergeCell ref="F197:G197"/>
    <mergeCell ref="F198:G198"/>
    <mergeCell ref="F199:G199"/>
    <mergeCell ref="F185:G185"/>
    <mergeCell ref="F186:G186"/>
    <mergeCell ref="F187:G187"/>
    <mergeCell ref="F188:G188"/>
    <mergeCell ref="F189:G189"/>
    <mergeCell ref="F190:G190"/>
    <mergeCell ref="F178:G178"/>
    <mergeCell ref="F179:G179"/>
    <mergeCell ref="F180:G180"/>
    <mergeCell ref="F181:G181"/>
    <mergeCell ref="F182:G182"/>
    <mergeCell ref="F140:G140"/>
    <mergeCell ref="F155:G155"/>
    <mergeCell ref="F156:G156"/>
    <mergeCell ref="F157:G157"/>
    <mergeCell ref="F143:G143"/>
    <mergeCell ref="F144:G144"/>
    <mergeCell ref="F145:G145"/>
    <mergeCell ref="F146:G146"/>
    <mergeCell ref="F147:G147"/>
    <mergeCell ref="F148:G148"/>
    <mergeCell ref="F149:G149"/>
    <mergeCell ref="F150:G150"/>
    <mergeCell ref="F151:G151"/>
    <mergeCell ref="F152:G152"/>
    <mergeCell ref="F153:G153"/>
    <mergeCell ref="F154:G154"/>
    <mergeCell ref="F159:G159"/>
    <mergeCell ref="F160:G160"/>
    <mergeCell ref="F161:G161"/>
    <mergeCell ref="F109:G109"/>
    <mergeCell ref="F110:G110"/>
    <mergeCell ref="F111:G111"/>
    <mergeCell ref="F112:G112"/>
    <mergeCell ref="F113:G113"/>
    <mergeCell ref="F116:G116"/>
    <mergeCell ref="F117:G117"/>
    <mergeCell ref="F118:G118"/>
    <mergeCell ref="F119:G119"/>
    <mergeCell ref="F120:G120"/>
    <mergeCell ref="F121:G121"/>
    <mergeCell ref="F122:G122"/>
    <mergeCell ref="F123:G123"/>
    <mergeCell ref="F85:G85"/>
    <mergeCell ref="F86:G86"/>
    <mergeCell ref="F87:G87"/>
    <mergeCell ref="F88:G88"/>
    <mergeCell ref="F89:G89"/>
    <mergeCell ref="F92:G92"/>
    <mergeCell ref="F93:G93"/>
    <mergeCell ref="F94:G94"/>
    <mergeCell ref="F108:G108"/>
    <mergeCell ref="F95:G95"/>
    <mergeCell ref="F96:G96"/>
    <mergeCell ref="F97:G97"/>
    <mergeCell ref="F98:G98"/>
    <mergeCell ref="F99:G99"/>
    <mergeCell ref="F107:G107"/>
    <mergeCell ref="F100:G100"/>
    <mergeCell ref="F101:G101"/>
    <mergeCell ref="F102:G102"/>
    <mergeCell ref="F103:G103"/>
    <mergeCell ref="F104:G104"/>
    <mergeCell ref="F105:G105"/>
    <mergeCell ref="F106:G106"/>
    <mergeCell ref="F74:G74"/>
    <mergeCell ref="F75:G75"/>
    <mergeCell ref="F76:G76"/>
    <mergeCell ref="F78:G78"/>
    <mergeCell ref="F80:G80"/>
    <mergeCell ref="F81:G81"/>
    <mergeCell ref="F82:G82"/>
    <mergeCell ref="F83:G83"/>
    <mergeCell ref="F84:G84"/>
    <mergeCell ref="F77:G77"/>
    <mergeCell ref="H47:I47"/>
    <mergeCell ref="A48:B48"/>
    <mergeCell ref="E47:E48"/>
    <mergeCell ref="J223:L223"/>
    <mergeCell ref="J224:L224"/>
    <mergeCell ref="J225:L225"/>
    <mergeCell ref="J115:L115"/>
    <mergeCell ref="J134:L134"/>
    <mergeCell ref="J52:L52"/>
    <mergeCell ref="J53:L53"/>
    <mergeCell ref="J54:L54"/>
    <mergeCell ref="J55:L55"/>
    <mergeCell ref="J56:L56"/>
    <mergeCell ref="J66:L66"/>
    <mergeCell ref="J79:L79"/>
    <mergeCell ref="J91:L91"/>
    <mergeCell ref="J114:L114"/>
    <mergeCell ref="F52:G52"/>
    <mergeCell ref="F53:G53"/>
    <mergeCell ref="F54:G54"/>
    <mergeCell ref="F55:G55"/>
    <mergeCell ref="E52:E55"/>
    <mergeCell ref="F57:G57"/>
    <mergeCell ref="F58:G58"/>
    <mergeCell ref="I4:J4"/>
    <mergeCell ref="H2:J2"/>
    <mergeCell ref="A17:B18"/>
    <mergeCell ref="C18:F18"/>
    <mergeCell ref="A15:B15"/>
    <mergeCell ref="C15:F15"/>
    <mergeCell ref="C37:E37"/>
    <mergeCell ref="C40:E40"/>
    <mergeCell ref="C41:E41"/>
    <mergeCell ref="A27:B27"/>
    <mergeCell ref="A25:B25"/>
    <mergeCell ref="A29:F29"/>
    <mergeCell ref="C13:F13"/>
    <mergeCell ref="A10:B10"/>
    <mergeCell ref="C10:F10"/>
    <mergeCell ref="A12:B12"/>
    <mergeCell ref="C12:F12"/>
    <mergeCell ref="C27:I27"/>
    <mergeCell ref="A26:B26"/>
    <mergeCell ref="A21:B21"/>
    <mergeCell ref="A22:B22"/>
    <mergeCell ref="C24:E24"/>
    <mergeCell ref="F24:I26"/>
    <mergeCell ref="A24:B24"/>
    <mergeCell ref="A1:F1"/>
    <mergeCell ref="A23:B23"/>
    <mergeCell ref="A3:B3"/>
    <mergeCell ref="C5:F5"/>
    <mergeCell ref="A6:B6"/>
    <mergeCell ref="C6:F6"/>
    <mergeCell ref="A9:B9"/>
    <mergeCell ref="C9:F9"/>
    <mergeCell ref="A14:B14"/>
    <mergeCell ref="C14:F14"/>
    <mergeCell ref="A2:B2"/>
    <mergeCell ref="C2:F2"/>
    <mergeCell ref="C3:F3"/>
    <mergeCell ref="A4:B4"/>
    <mergeCell ref="C4:F4"/>
    <mergeCell ref="C17:F17"/>
    <mergeCell ref="A16:B16"/>
    <mergeCell ref="C16:F16"/>
    <mergeCell ref="A20:I20"/>
    <mergeCell ref="I5:J5"/>
    <mergeCell ref="A13:B13"/>
    <mergeCell ref="A5:B5"/>
    <mergeCell ref="A8:F8"/>
    <mergeCell ref="I3:J3"/>
    <mergeCell ref="C258:E258"/>
    <mergeCell ref="A258:B258"/>
    <mergeCell ref="A234:B236"/>
    <mergeCell ref="D234:D235"/>
    <mergeCell ref="E234:F235"/>
    <mergeCell ref="G234:N235"/>
    <mergeCell ref="F134:G134"/>
    <mergeCell ref="F142:G142"/>
    <mergeCell ref="F162:G162"/>
    <mergeCell ref="F226:G226"/>
    <mergeCell ref="J142:L142"/>
    <mergeCell ref="J162:L162"/>
    <mergeCell ref="J226:L226"/>
    <mergeCell ref="J227:L227"/>
    <mergeCell ref="J228:L228"/>
    <mergeCell ref="C238:N239"/>
    <mergeCell ref="L240:N253"/>
    <mergeCell ref="J232:L232"/>
    <mergeCell ref="C234:C237"/>
    <mergeCell ref="A227:B227"/>
    <mergeCell ref="H227:I227"/>
    <mergeCell ref="J163:L163"/>
    <mergeCell ref="J185:L185"/>
    <mergeCell ref="J192:L192"/>
    <mergeCell ref="A261:T261"/>
    <mergeCell ref="A40:B44"/>
    <mergeCell ref="E232:G232"/>
    <mergeCell ref="A30:B30"/>
    <mergeCell ref="C30:F30"/>
    <mergeCell ref="A31:B31"/>
    <mergeCell ref="C31:F31"/>
    <mergeCell ref="A32:B32"/>
    <mergeCell ref="C32:F32"/>
    <mergeCell ref="G258:R258"/>
    <mergeCell ref="L255:N257"/>
    <mergeCell ref="A259:B259"/>
    <mergeCell ref="L259:M259"/>
    <mergeCell ref="A260:B260"/>
    <mergeCell ref="L260:M260"/>
    <mergeCell ref="T234:T235"/>
    <mergeCell ref="D236:F236"/>
    <mergeCell ref="G236:N236"/>
    <mergeCell ref="O236:R236"/>
    <mergeCell ref="J229:L229"/>
    <mergeCell ref="J230:L230"/>
    <mergeCell ref="H228:I228"/>
    <mergeCell ref="T236:T237"/>
    <mergeCell ref="L237:M237"/>
    <mergeCell ref="O234:R235"/>
    <mergeCell ref="S234:S237"/>
    <mergeCell ref="E231:G231"/>
    <mergeCell ref="H230:I230"/>
    <mergeCell ref="F56:G56"/>
    <mergeCell ref="F66:G66"/>
    <mergeCell ref="F79:G79"/>
    <mergeCell ref="F91:G91"/>
    <mergeCell ref="F114:G114"/>
    <mergeCell ref="F115:G115"/>
    <mergeCell ref="F59:G59"/>
    <mergeCell ref="F60:G60"/>
    <mergeCell ref="F61:G61"/>
    <mergeCell ref="F62:G62"/>
    <mergeCell ref="F63:G63"/>
    <mergeCell ref="F64:G64"/>
    <mergeCell ref="F65:G65"/>
    <mergeCell ref="F67:G67"/>
    <mergeCell ref="F68:G68"/>
    <mergeCell ref="F69:G69"/>
    <mergeCell ref="F70:G70"/>
    <mergeCell ref="F71:G71"/>
    <mergeCell ref="F72:G72"/>
    <mergeCell ref="F73:G73"/>
    <mergeCell ref="B45:F46"/>
    <mergeCell ref="A47:B47"/>
    <mergeCell ref="F49:G51"/>
    <mergeCell ref="A34:B38"/>
    <mergeCell ref="C34:E34"/>
    <mergeCell ref="C35:E35"/>
    <mergeCell ref="C36:E36"/>
    <mergeCell ref="C38:E38"/>
    <mergeCell ref="C47:D47"/>
    <mergeCell ref="C44:E44"/>
    <mergeCell ref="A49:B51"/>
    <mergeCell ref="C42:E42"/>
    <mergeCell ref="C43:E43"/>
    <mergeCell ref="E49:E51"/>
    <mergeCell ref="F47:G48"/>
  </mergeCells>
  <phoneticPr fontId="33" type="noConversion"/>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106" r:id="rId4" name="Check Box 10">
              <controlPr defaultSize="0" autoFill="0" autoLine="0" autoPict="0">
                <anchor moveWithCells="1">
                  <from>
                    <xdr:col>4</xdr:col>
                    <xdr:colOff>895350</xdr:colOff>
                    <xdr:row>16</xdr:row>
                    <xdr:rowOff>190500</xdr:rowOff>
                  </from>
                  <to>
                    <xdr:col>4</xdr:col>
                    <xdr:colOff>1790700</xdr:colOff>
                    <xdr:row>18</xdr:row>
                    <xdr:rowOff>152400</xdr:rowOff>
                  </to>
                </anchor>
              </controlPr>
            </control>
          </mc:Choice>
        </mc:AlternateContent>
        <mc:AlternateContent xmlns:mc="http://schemas.openxmlformats.org/markup-compatibility/2006">
          <mc:Choice Requires="x14">
            <control shapeId="4105" r:id="rId5" name="Check Box 9">
              <controlPr defaultSize="0" autoFill="0" autoLine="0" autoPict="0">
                <anchor moveWithCells="1">
                  <from>
                    <xdr:col>3</xdr:col>
                    <xdr:colOff>895350</xdr:colOff>
                    <xdr:row>15</xdr:row>
                    <xdr:rowOff>209550</xdr:rowOff>
                  </from>
                  <to>
                    <xdr:col>3</xdr:col>
                    <xdr:colOff>1809750</xdr:colOff>
                    <xdr:row>17</xdr:row>
                    <xdr:rowOff>152400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C5D56802-4192-46CF-A5A7-F91678782265}">
          <x14:formula1>
            <xm:f>'WLC benchmarks'!$B$3:$B$6</xm:f>
          </x14:formula1>
          <xm:sqref>C24:E24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6699"/>
    <pageSetUpPr fitToPage="1"/>
  </sheetPr>
  <dimension ref="A1:AU404"/>
  <sheetViews>
    <sheetView showGridLines="0" tabSelected="1" zoomScale="85" zoomScaleNormal="85" workbookViewId="0">
      <selection activeCell="C14" sqref="C14:F14"/>
    </sheetView>
  </sheetViews>
  <sheetFormatPr defaultColWidth="9.140625" defaultRowHeight="12.75" x14ac:dyDescent="0.2"/>
  <cols>
    <col min="1" max="1" width="14.28515625" style="43" customWidth="1"/>
    <col min="2" max="2" width="68.42578125" customWidth="1"/>
    <col min="3" max="3" width="44.7109375" style="46" customWidth="1"/>
    <col min="4" max="4" width="37" style="46" customWidth="1"/>
    <col min="5" max="5" width="41.140625" style="46" customWidth="1"/>
    <col min="6" max="6" width="25.28515625" style="46" customWidth="1"/>
    <col min="7" max="7" width="26.28515625" customWidth="1"/>
    <col min="8" max="8" width="30.5703125" customWidth="1"/>
    <col min="9" max="9" width="23.7109375" bestFit="1" customWidth="1"/>
    <col min="10" max="10" width="41.5703125" customWidth="1"/>
    <col min="11" max="11" width="21.140625" bestFit="1" customWidth="1"/>
    <col min="12" max="12" width="20.7109375" customWidth="1"/>
    <col min="13" max="13" width="24.5703125" customWidth="1"/>
    <col min="14" max="14" width="25.42578125" customWidth="1"/>
    <col min="15" max="15" width="33.5703125" customWidth="1"/>
    <col min="16" max="16" width="27.42578125" customWidth="1"/>
    <col min="17" max="17" width="24.42578125" customWidth="1"/>
    <col min="18" max="18" width="25.7109375" customWidth="1"/>
    <col min="19" max="19" width="33.7109375" customWidth="1"/>
    <col min="20" max="20" width="26.42578125" customWidth="1"/>
    <col min="26" max="26" width="46" bestFit="1" customWidth="1"/>
    <col min="27" max="27" width="126.42578125" customWidth="1"/>
  </cols>
  <sheetData>
    <row r="1" spans="1:11" x14ac:dyDescent="0.2">
      <c r="A1" s="412" t="s">
        <v>36</v>
      </c>
      <c r="B1" s="412"/>
      <c r="C1" s="413"/>
      <c r="D1" s="413"/>
      <c r="E1" s="413"/>
      <c r="F1" s="413"/>
    </row>
    <row r="2" spans="1:11" x14ac:dyDescent="0.2">
      <c r="A2" s="200" t="s">
        <v>37</v>
      </c>
      <c r="B2" s="200"/>
      <c r="C2" s="243" t="s">
        <v>212</v>
      </c>
      <c r="D2" s="243"/>
      <c r="E2" s="243"/>
      <c r="F2" s="243"/>
      <c r="H2" s="432" t="s">
        <v>86</v>
      </c>
      <c r="I2" s="432"/>
      <c r="J2" s="432"/>
      <c r="K2" s="48"/>
    </row>
    <row r="3" spans="1:11" x14ac:dyDescent="0.2">
      <c r="A3" s="201" t="s">
        <v>38</v>
      </c>
      <c r="B3" s="340"/>
      <c r="C3" s="243"/>
      <c r="D3" s="243"/>
      <c r="E3" s="243"/>
      <c r="F3" s="243"/>
      <c r="H3" s="124"/>
      <c r="I3" s="348" t="s">
        <v>87</v>
      </c>
      <c r="J3" s="349"/>
      <c r="K3" s="44"/>
    </row>
    <row r="4" spans="1:11" x14ac:dyDescent="0.2">
      <c r="A4" s="200" t="s">
        <v>88</v>
      </c>
      <c r="B4" s="200"/>
      <c r="C4" s="243" t="s">
        <v>40</v>
      </c>
      <c r="D4" s="243"/>
      <c r="E4" s="243"/>
      <c r="F4" s="243"/>
      <c r="H4" s="155"/>
      <c r="I4" s="430" t="s">
        <v>89</v>
      </c>
      <c r="J4" s="431"/>
      <c r="K4" s="44"/>
    </row>
    <row r="5" spans="1:11" ht="35.25" customHeight="1" x14ac:dyDescent="0.2">
      <c r="A5" s="200" t="s">
        <v>41</v>
      </c>
      <c r="B5" s="200"/>
      <c r="C5" s="241"/>
      <c r="D5" s="243"/>
      <c r="E5" s="243"/>
      <c r="F5" s="243"/>
      <c r="H5" s="143"/>
      <c r="I5" s="428" t="s">
        <v>90</v>
      </c>
      <c r="J5" s="429"/>
    </row>
    <row r="6" spans="1:11" ht="14.25" x14ac:dyDescent="0.2">
      <c r="A6" s="200" t="s">
        <v>42</v>
      </c>
      <c r="B6" s="200"/>
      <c r="C6" s="243">
        <v>65774</v>
      </c>
      <c r="D6" s="243"/>
      <c r="E6" s="243"/>
      <c r="F6" s="243"/>
    </row>
    <row r="7" spans="1:11" x14ac:dyDescent="0.2">
      <c r="A7"/>
      <c r="C7"/>
      <c r="D7"/>
      <c r="E7"/>
      <c r="F7"/>
    </row>
    <row r="8" spans="1:11" ht="22.5" customHeight="1" x14ac:dyDescent="0.2">
      <c r="A8" s="383" t="s">
        <v>91</v>
      </c>
      <c r="B8" s="384"/>
      <c r="C8" s="384"/>
      <c r="D8" s="384"/>
      <c r="E8" s="384"/>
      <c r="F8" s="385"/>
    </row>
    <row r="9" spans="1:11" s="41" customFormat="1" x14ac:dyDescent="0.2">
      <c r="A9" s="200" t="s">
        <v>43</v>
      </c>
      <c r="B9" s="200"/>
      <c r="C9" s="243" t="s">
        <v>213</v>
      </c>
      <c r="D9" s="243"/>
      <c r="E9" s="243"/>
      <c r="F9" s="243"/>
    </row>
    <row r="10" spans="1:11" s="41" customFormat="1" x14ac:dyDescent="0.2">
      <c r="A10" s="200" t="s">
        <v>92</v>
      </c>
      <c r="B10" s="200"/>
      <c r="C10" s="360">
        <v>44869</v>
      </c>
      <c r="D10" s="243"/>
      <c r="E10" s="243"/>
      <c r="F10" s="243"/>
      <c r="G10" s="42"/>
    </row>
    <row r="11" spans="1:11" x14ac:dyDescent="0.2">
      <c r="A11" s="102"/>
      <c r="B11" s="103" t="s">
        <v>93</v>
      </c>
      <c r="C11" s="104" t="s">
        <v>214</v>
      </c>
      <c r="D11" s="105"/>
      <c r="E11" s="105"/>
      <c r="F11" s="106"/>
      <c r="G11" s="48"/>
    </row>
    <row r="12" spans="1:11" ht="64.5" customHeight="1" x14ac:dyDescent="0.2">
      <c r="A12" s="201" t="s">
        <v>94</v>
      </c>
      <c r="B12" s="340"/>
      <c r="C12" s="344" t="s">
        <v>215</v>
      </c>
      <c r="D12" s="345"/>
      <c r="E12" s="345"/>
      <c r="F12" s="346"/>
      <c r="G12" s="48"/>
    </row>
    <row r="13" spans="1:11" ht="39" customHeight="1" x14ac:dyDescent="0.2">
      <c r="A13" s="200" t="s">
        <v>95</v>
      </c>
      <c r="B13" s="200"/>
      <c r="C13" s="241" t="s">
        <v>216</v>
      </c>
      <c r="D13" s="241"/>
      <c r="E13" s="241"/>
      <c r="F13" s="241"/>
      <c r="G13" s="49"/>
    </row>
    <row r="14" spans="1:11" ht="39.75" customHeight="1" x14ac:dyDescent="0.2">
      <c r="A14" s="201" t="s">
        <v>217</v>
      </c>
      <c r="B14" s="340"/>
      <c r="C14" s="341" t="s">
        <v>218</v>
      </c>
      <c r="D14" s="342"/>
      <c r="E14" s="342"/>
      <c r="F14" s="343"/>
      <c r="G14" s="49"/>
    </row>
    <row r="15" spans="1:11" ht="39.75" customHeight="1" x14ac:dyDescent="0.2">
      <c r="A15" s="280" t="s">
        <v>97</v>
      </c>
      <c r="B15" s="280"/>
      <c r="C15" s="241" t="s">
        <v>219</v>
      </c>
      <c r="D15" s="241"/>
      <c r="E15" s="241"/>
      <c r="F15" s="241"/>
      <c r="G15" s="49"/>
    </row>
    <row r="16" spans="1:11" ht="39.75" customHeight="1" x14ac:dyDescent="0.2">
      <c r="A16" s="280" t="s">
        <v>220</v>
      </c>
      <c r="B16" s="280"/>
      <c r="C16" s="241" t="s">
        <v>221</v>
      </c>
      <c r="D16" s="241"/>
      <c r="E16" s="241"/>
      <c r="F16" s="241"/>
      <c r="G16" s="49"/>
    </row>
    <row r="17" spans="1:17" ht="39.75" customHeight="1" x14ac:dyDescent="0.2">
      <c r="A17" s="353" t="s">
        <v>99</v>
      </c>
      <c r="B17" s="354"/>
      <c r="C17" s="344" t="s">
        <v>222</v>
      </c>
      <c r="D17" s="345"/>
      <c r="E17" s="345"/>
      <c r="F17" s="346"/>
      <c r="G17" s="49"/>
    </row>
    <row r="18" spans="1:17" ht="39.75" customHeight="1" x14ac:dyDescent="0.2">
      <c r="A18" s="355"/>
      <c r="B18" s="356"/>
      <c r="C18" s="344" t="s">
        <v>223</v>
      </c>
      <c r="D18" s="345"/>
      <c r="E18" s="345"/>
      <c r="F18" s="346"/>
      <c r="G18" s="49"/>
    </row>
    <row r="19" spans="1:17" ht="16.149999999999999" customHeight="1" x14ac:dyDescent="0.2">
      <c r="A19" s="49"/>
      <c r="B19" s="49"/>
      <c r="C19" s="49"/>
      <c r="D19" s="49"/>
      <c r="E19" s="49"/>
      <c r="F19" s="49"/>
      <c r="G19" s="49"/>
    </row>
    <row r="20" spans="1:17" ht="40.15" customHeight="1" x14ac:dyDescent="0.2">
      <c r="A20" s="347" t="s">
        <v>224</v>
      </c>
      <c r="B20" s="236"/>
      <c r="C20" s="236"/>
      <c r="D20" s="236"/>
      <c r="E20" s="236"/>
      <c r="F20" s="236"/>
      <c r="G20" s="236"/>
      <c r="H20" s="236"/>
      <c r="I20" s="236"/>
    </row>
    <row r="21" spans="1:17" s="44" customFormat="1" ht="33.75" customHeight="1" x14ac:dyDescent="0.2">
      <c r="A21" s="361"/>
      <c r="B21" s="362"/>
      <c r="C21" s="135" t="s">
        <v>101</v>
      </c>
      <c r="D21" s="135" t="s">
        <v>102</v>
      </c>
      <c r="E21" s="135" t="s">
        <v>225</v>
      </c>
      <c r="F21" s="84" t="s">
        <v>104</v>
      </c>
      <c r="G21" s="84" t="s">
        <v>105</v>
      </c>
      <c r="H21" s="84" t="s">
        <v>106</v>
      </c>
      <c r="I21" s="84" t="s">
        <v>107</v>
      </c>
      <c r="K21"/>
      <c r="L21"/>
      <c r="M21"/>
      <c r="N21"/>
      <c r="O21"/>
      <c r="P21"/>
      <c r="Q21"/>
    </row>
    <row r="22" spans="1:17" s="44" customFormat="1" ht="33.75" customHeight="1" x14ac:dyDescent="0.2">
      <c r="A22" s="357" t="s">
        <v>108</v>
      </c>
      <c r="B22" s="358"/>
      <c r="C22" s="110">
        <f>D365+E365+F365</f>
        <v>33967255.729999997</v>
      </c>
      <c r="D22" s="110">
        <f>G365+H365+I365+J365+K365+O365+P365+Q365+R365</f>
        <v>23989715.832599998</v>
      </c>
      <c r="E22" s="110">
        <f>C365+D365+E365+F365+G365+H365+I365+J365+K365+O365+P365+Q365+R365</f>
        <v>57407501.76259999</v>
      </c>
      <c r="F22" s="110">
        <f>G365+H365+I365+J365+K365</f>
        <v>22490722.357299998</v>
      </c>
      <c r="G22" s="110">
        <f>L365+N365</f>
        <v>29900000</v>
      </c>
      <c r="H22" s="110">
        <f>O365+P365+Q365+R365</f>
        <v>1498993.4752999998</v>
      </c>
      <c r="I22" s="110">
        <f>T365</f>
        <v>-18370914.039999999</v>
      </c>
      <c r="K22"/>
      <c r="L22"/>
      <c r="M22"/>
      <c r="N22"/>
      <c r="O22"/>
      <c r="P22"/>
      <c r="Q22"/>
    </row>
    <row r="23" spans="1:17" s="44" customFormat="1" ht="33.75" customHeight="1" x14ac:dyDescent="0.2">
      <c r="A23" s="293" t="s">
        <v>109</v>
      </c>
      <c r="B23" s="294"/>
      <c r="C23" s="111">
        <f t="shared" ref="C23:I23" si="0">C22/$C$6</f>
        <v>516.42374996199101</v>
      </c>
      <c r="D23" s="111">
        <f t="shared" si="0"/>
        <v>364.72946502569403</v>
      </c>
      <c r="E23" s="111">
        <f t="shared" si="0"/>
        <v>872.79930918904108</v>
      </c>
      <c r="F23" s="111">
        <f t="shared" si="0"/>
        <v>341.93940397877577</v>
      </c>
      <c r="G23" s="111">
        <f t="shared" si="0"/>
        <v>454.58691884331193</v>
      </c>
      <c r="H23" s="111">
        <f t="shared" si="0"/>
        <v>22.790061046918233</v>
      </c>
      <c r="I23" s="111">
        <f t="shared" si="0"/>
        <v>-279.30358561133579</v>
      </c>
      <c r="K23"/>
      <c r="L23"/>
      <c r="M23"/>
      <c r="N23"/>
      <c r="O23"/>
      <c r="P23"/>
      <c r="Q23"/>
    </row>
    <row r="24" spans="1:17" s="44" customFormat="1" ht="33.75" customHeight="1" x14ac:dyDescent="0.2">
      <c r="A24" s="357" t="s">
        <v>110</v>
      </c>
      <c r="B24" s="358"/>
      <c r="C24" s="414" t="s">
        <v>40</v>
      </c>
      <c r="D24" s="415"/>
      <c r="E24" s="416"/>
      <c r="F24" s="417"/>
      <c r="G24" s="418"/>
      <c r="H24" s="418"/>
      <c r="I24" s="419"/>
      <c r="K24"/>
      <c r="L24"/>
      <c r="M24"/>
      <c r="N24"/>
      <c r="O24"/>
      <c r="P24"/>
      <c r="Q24"/>
    </row>
    <row r="25" spans="1:17" s="44" customFormat="1" ht="33.75" customHeight="1" x14ac:dyDescent="0.2">
      <c r="A25" s="357" t="s">
        <v>226</v>
      </c>
      <c r="B25" s="358"/>
      <c r="C25" s="136" t="str">
        <f>VLOOKUP($C$24,'WLC benchmarks'!$B$10:$E$13,2, TRUE)</f>
        <v>&lt;850</v>
      </c>
      <c r="D25" s="136" t="str">
        <f>VLOOKUP($C$24,'WLC benchmarks'!$B$10:$E$13,3, TRUE)</f>
        <v>&lt;350</v>
      </c>
      <c r="E25" s="136" t="str">
        <f>VLOOKUP($C$24,'WLC benchmarks'!$B$10:$E$13,4, TRUE)</f>
        <v>&lt;1200</v>
      </c>
      <c r="F25" s="420"/>
      <c r="G25" s="421"/>
      <c r="H25" s="421"/>
      <c r="I25" s="422"/>
      <c r="K25"/>
      <c r="L25"/>
      <c r="M25"/>
      <c r="N25"/>
      <c r="O25"/>
      <c r="P25"/>
      <c r="Q25"/>
    </row>
    <row r="26" spans="1:17" s="44" customFormat="1" ht="33.75" customHeight="1" x14ac:dyDescent="0.2">
      <c r="A26" s="357" t="s">
        <v>112</v>
      </c>
      <c r="B26" s="358"/>
      <c r="C26" s="136" t="str">
        <f>VLOOKUP($C$24,'WLC benchmarks'!$B$16:$E$19,2, TRUE)</f>
        <v>&lt;500</v>
      </c>
      <c r="D26" s="136" t="str">
        <f>VLOOKUP($C$24,'WLC benchmarks'!$B$16:$E$19,3, TRUE)</f>
        <v>&lt;300</v>
      </c>
      <c r="E26" s="136" t="str">
        <f>VLOOKUP($C$24,'WLC benchmarks'!$B$16:$E$19,4, TRUE)</f>
        <v>&lt;800</v>
      </c>
      <c r="F26" s="423"/>
      <c r="G26" s="424"/>
      <c r="H26" s="424"/>
      <c r="I26" s="425"/>
      <c r="K26"/>
      <c r="L26"/>
      <c r="M26"/>
      <c r="N26"/>
      <c r="O26"/>
      <c r="P26"/>
      <c r="Q26"/>
    </row>
    <row r="27" spans="1:17" ht="81" customHeight="1" x14ac:dyDescent="0.2">
      <c r="A27" s="357" t="s">
        <v>113</v>
      </c>
      <c r="B27" s="358"/>
      <c r="C27" s="241" t="s">
        <v>227</v>
      </c>
      <c r="D27" s="241"/>
      <c r="E27" s="241"/>
      <c r="F27" s="241"/>
      <c r="G27" s="241"/>
      <c r="H27" s="241"/>
      <c r="I27" s="241"/>
    </row>
    <row r="28" spans="1:17" ht="15.75" customHeight="1" x14ac:dyDescent="0.2">
      <c r="A28" s="53"/>
      <c r="B28" s="53"/>
      <c r="C28" s="43"/>
      <c r="D28" s="43"/>
      <c r="E28" s="43"/>
      <c r="F28" s="43"/>
      <c r="G28" s="49"/>
      <c r="H28" s="54"/>
    </row>
    <row r="29" spans="1:17" ht="15.75" customHeight="1" x14ac:dyDescent="0.2">
      <c r="A29" s="347" t="s">
        <v>115</v>
      </c>
      <c r="B29" s="236"/>
      <c r="C29" s="236"/>
      <c r="D29" s="236"/>
      <c r="E29" s="236"/>
      <c r="F29" s="236"/>
      <c r="G29" s="49"/>
      <c r="H29" s="54"/>
    </row>
    <row r="30" spans="1:17" ht="39" customHeight="1" x14ac:dyDescent="0.2">
      <c r="A30" s="280" t="s">
        <v>52</v>
      </c>
      <c r="B30" s="280"/>
      <c r="C30" s="277" t="s">
        <v>228</v>
      </c>
      <c r="D30" s="278"/>
      <c r="E30" s="278"/>
      <c r="F30" s="279"/>
      <c r="G30" s="49"/>
      <c r="H30" s="54"/>
    </row>
    <row r="31" spans="1:17" ht="42" customHeight="1" x14ac:dyDescent="0.2">
      <c r="A31" s="280" t="s">
        <v>53</v>
      </c>
      <c r="B31" s="280"/>
      <c r="C31" s="243"/>
      <c r="D31" s="243"/>
      <c r="E31" s="243"/>
      <c r="F31" s="243"/>
      <c r="G31" s="49"/>
      <c r="H31" s="54"/>
    </row>
    <row r="32" spans="1:17" ht="39" customHeight="1" x14ac:dyDescent="0.2">
      <c r="A32" s="280" t="s">
        <v>55</v>
      </c>
      <c r="B32" s="280"/>
      <c r="C32" s="243"/>
      <c r="D32" s="243"/>
      <c r="E32" s="243"/>
      <c r="F32" s="243"/>
      <c r="G32" s="49"/>
      <c r="H32" s="54"/>
    </row>
    <row r="33" spans="1:47" ht="15.75" customHeight="1" x14ac:dyDescent="0.2">
      <c r="A33" s="53"/>
      <c r="B33" s="53"/>
      <c r="C33" s="43"/>
      <c r="D33" s="43"/>
      <c r="E33" s="43"/>
      <c r="F33" s="43"/>
      <c r="G33" s="49"/>
      <c r="H33" s="54"/>
    </row>
    <row r="34" spans="1:47" ht="40.5" customHeight="1" x14ac:dyDescent="0.2">
      <c r="A34" s="236" t="s">
        <v>117</v>
      </c>
      <c r="B34" s="237"/>
      <c r="C34" s="240" t="s">
        <v>118</v>
      </c>
      <c r="D34" s="240"/>
      <c r="E34" s="240"/>
      <c r="F34" s="56" t="s">
        <v>229</v>
      </c>
      <c r="G34" s="49"/>
      <c r="H34" s="54"/>
      <c r="I34" s="54"/>
      <c r="J34" s="52"/>
      <c r="K34" s="52"/>
      <c r="L34" s="52"/>
      <c r="M34" s="52"/>
      <c r="N34" s="55"/>
      <c r="O34" s="55"/>
      <c r="P34" s="55"/>
      <c r="Q34" s="55"/>
    </row>
    <row r="35" spans="1:47" ht="12.75" customHeight="1" x14ac:dyDescent="0.2">
      <c r="A35" s="236"/>
      <c r="B35" s="237"/>
      <c r="C35" s="243" t="s">
        <v>230</v>
      </c>
      <c r="D35" s="243"/>
      <c r="E35" s="243"/>
      <c r="F35" s="186">
        <v>8</v>
      </c>
      <c r="G35" s="49"/>
      <c r="H35" s="54"/>
      <c r="I35" s="54"/>
      <c r="J35" s="57"/>
      <c r="K35" s="57"/>
      <c r="L35" s="57"/>
      <c r="M35" s="57"/>
      <c r="N35" s="55"/>
      <c r="O35" s="55"/>
      <c r="P35" s="55"/>
      <c r="Q35" s="55"/>
    </row>
    <row r="36" spans="1:47" ht="12.75" customHeight="1" x14ac:dyDescent="0.2">
      <c r="A36" s="236"/>
      <c r="B36" s="237"/>
      <c r="C36" s="243"/>
      <c r="D36" s="243"/>
      <c r="E36" s="243"/>
      <c r="F36" s="186"/>
      <c r="G36" s="49"/>
      <c r="H36" s="54"/>
      <c r="I36" s="54"/>
      <c r="J36" s="52"/>
      <c r="K36" s="52"/>
      <c r="L36" s="52"/>
      <c r="M36" s="52"/>
      <c r="N36" s="55"/>
      <c r="O36" s="55"/>
      <c r="P36" s="55"/>
      <c r="Q36" s="55"/>
    </row>
    <row r="37" spans="1:47" s="44" customFormat="1" x14ac:dyDescent="0.2">
      <c r="A37" s="236"/>
      <c r="B37" s="237"/>
      <c r="C37" s="243"/>
      <c r="D37" s="243"/>
      <c r="E37" s="243"/>
      <c r="F37" s="186"/>
      <c r="H37" s="54"/>
      <c r="I37" s="54"/>
      <c r="J37" s="57"/>
      <c r="K37" s="57"/>
      <c r="L37" s="57"/>
      <c r="M37" s="57"/>
      <c r="N37" s="55"/>
      <c r="O37" s="55"/>
      <c r="P37" s="55"/>
      <c r="Q37" s="55"/>
    </row>
    <row r="38" spans="1:47" s="44" customFormat="1" x14ac:dyDescent="0.2">
      <c r="A38" s="238"/>
      <c r="B38" s="239"/>
      <c r="C38" s="243"/>
      <c r="D38" s="243"/>
      <c r="E38" s="243"/>
      <c r="F38" s="37"/>
      <c r="G38" s="49"/>
      <c r="H38" s="54"/>
      <c r="I38" s="54"/>
      <c r="J38" s="57"/>
      <c r="K38" s="57"/>
      <c r="L38" s="57"/>
      <c r="M38" s="57"/>
      <c r="N38" s="55"/>
      <c r="O38" s="55"/>
      <c r="P38" s="55"/>
      <c r="Q38" s="55"/>
    </row>
    <row r="39" spans="1:47" s="44" customFormat="1" x14ac:dyDescent="0.2">
      <c r="A39" s="49"/>
      <c r="B39" s="49"/>
      <c r="C39" s="49"/>
      <c r="D39" s="49"/>
      <c r="E39" s="49"/>
      <c r="F39" s="85"/>
      <c r="G39" s="49"/>
      <c r="H39" s="54"/>
      <c r="I39" s="54"/>
      <c r="J39" s="57"/>
      <c r="K39" s="57"/>
      <c r="L39" s="57"/>
      <c r="M39" s="57"/>
      <c r="N39" s="55"/>
      <c r="O39" s="55"/>
      <c r="P39" s="55"/>
      <c r="Q39" s="55"/>
    </row>
    <row r="40" spans="1:47" s="44" customFormat="1" ht="27.75" customHeight="1" x14ac:dyDescent="0.2">
      <c r="A40" s="236" t="s">
        <v>120</v>
      </c>
      <c r="B40" s="237"/>
      <c r="C40" s="240" t="s">
        <v>121</v>
      </c>
      <c r="D40" s="240"/>
      <c r="E40" s="240"/>
      <c r="F40" s="56" t="s">
        <v>122</v>
      </c>
      <c r="G40" s="49"/>
      <c r="H40" s="54"/>
      <c r="I40" s="54"/>
      <c r="J40" s="57"/>
      <c r="K40" s="57"/>
      <c r="L40" s="57"/>
      <c r="M40" s="57"/>
      <c r="N40" s="55"/>
      <c r="O40" s="55"/>
      <c r="P40" s="55"/>
      <c r="Q40" s="55"/>
    </row>
    <row r="41" spans="1:47" s="44" customFormat="1" x14ac:dyDescent="0.2">
      <c r="A41" s="236"/>
      <c r="B41" s="237"/>
      <c r="C41" s="341" t="s">
        <v>231</v>
      </c>
      <c r="D41" s="426"/>
      <c r="E41" s="427"/>
      <c r="F41" s="123">
        <v>53.6</v>
      </c>
      <c r="G41" s="49"/>
      <c r="H41" s="54"/>
      <c r="I41" s="54"/>
      <c r="J41" s="57"/>
      <c r="K41" s="57"/>
      <c r="L41" s="57"/>
      <c r="M41" s="57"/>
      <c r="N41" s="55"/>
      <c r="O41" s="55"/>
      <c r="P41" s="55"/>
      <c r="Q41" s="55"/>
    </row>
    <row r="42" spans="1:47" s="44" customFormat="1" x14ac:dyDescent="0.2">
      <c r="A42" s="236"/>
      <c r="B42" s="237"/>
      <c r="C42" s="243" t="s">
        <v>232</v>
      </c>
      <c r="D42" s="243"/>
      <c r="E42" s="243"/>
      <c r="F42" s="123">
        <v>20</v>
      </c>
      <c r="G42" s="49"/>
      <c r="H42" s="54"/>
      <c r="I42" s="54"/>
      <c r="J42" s="57"/>
      <c r="K42" s="57"/>
      <c r="L42" s="57"/>
      <c r="M42" s="57"/>
      <c r="N42" s="55"/>
      <c r="O42" s="55"/>
      <c r="P42" s="55"/>
      <c r="Q42" s="55"/>
    </row>
    <row r="43" spans="1:47" s="44" customFormat="1" x14ac:dyDescent="0.2">
      <c r="A43" s="236"/>
      <c r="B43" s="237"/>
      <c r="C43" s="243" t="s">
        <v>233</v>
      </c>
      <c r="D43" s="243"/>
      <c r="E43" s="243"/>
      <c r="F43" s="123">
        <v>5</v>
      </c>
      <c r="G43" s="49"/>
      <c r="H43" s="54"/>
      <c r="I43" s="54"/>
      <c r="J43" s="57"/>
      <c r="K43" s="57"/>
      <c r="L43" s="57"/>
      <c r="M43" s="57"/>
      <c r="N43" s="55"/>
      <c r="O43" s="55"/>
      <c r="P43" s="55"/>
      <c r="Q43" s="55"/>
    </row>
    <row r="44" spans="1:47" s="44" customFormat="1" x14ac:dyDescent="0.2">
      <c r="A44" s="236"/>
      <c r="B44" s="237"/>
      <c r="C44" s="243"/>
      <c r="D44" s="243"/>
      <c r="E44" s="243"/>
      <c r="F44" s="123"/>
      <c r="G44" s="49"/>
      <c r="H44" s="54"/>
      <c r="I44" s="54"/>
      <c r="J44" s="57"/>
      <c r="K44" s="57"/>
      <c r="L44" s="57"/>
      <c r="M44" s="57"/>
      <c r="N44" s="55"/>
      <c r="O44" s="55"/>
      <c r="P44" s="55"/>
      <c r="Q44" s="55"/>
    </row>
    <row r="45" spans="1:47" x14ac:dyDescent="0.2">
      <c r="B45" s="228"/>
      <c r="C45" s="228"/>
      <c r="D45" s="228"/>
      <c r="E45" s="228"/>
      <c r="F45" s="228"/>
    </row>
    <row r="46" spans="1:47" s="50" customFormat="1" ht="12.75" customHeight="1" x14ac:dyDescent="0.2">
      <c r="A46"/>
      <c r="B46" s="215"/>
      <c r="C46" s="215"/>
      <c r="D46" s="215"/>
      <c r="E46" s="215"/>
      <c r="F46" s="215"/>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row>
    <row r="47" spans="1:47" s="50" customFormat="1" ht="36.75" customHeight="1" x14ac:dyDescent="0.2">
      <c r="A47" s="229" t="s">
        <v>123</v>
      </c>
      <c r="B47" s="229"/>
      <c r="C47" s="244" t="s">
        <v>124</v>
      </c>
      <c r="D47" s="245"/>
      <c r="E47" s="378" t="s">
        <v>234</v>
      </c>
      <c r="F47" s="256" t="s">
        <v>126</v>
      </c>
      <c r="G47" s="257"/>
      <c r="H47" s="244" t="s">
        <v>127</v>
      </c>
      <c r="I47" s="375"/>
      <c r="J47"/>
      <c r="K47"/>
      <c r="L47"/>
      <c r="M47"/>
      <c r="N47"/>
      <c r="O47"/>
      <c r="P47"/>
      <c r="Q47"/>
      <c r="R47"/>
      <c r="S47"/>
      <c r="T47"/>
      <c r="U47"/>
      <c r="V47"/>
      <c r="W47"/>
      <c r="X47"/>
      <c r="Y47"/>
      <c r="Z47"/>
      <c r="AA47"/>
      <c r="AB47"/>
      <c r="AC47"/>
      <c r="AD47"/>
      <c r="AE47"/>
      <c r="AF47"/>
      <c r="AG47"/>
      <c r="AH47"/>
      <c r="AI47"/>
      <c r="AJ47"/>
      <c r="AK47"/>
      <c r="AL47"/>
      <c r="AM47"/>
    </row>
    <row r="48" spans="1:47" s="50" customFormat="1" ht="48.75" customHeight="1" x14ac:dyDescent="0.2">
      <c r="A48" s="376" t="s">
        <v>128</v>
      </c>
      <c r="B48" s="377"/>
      <c r="C48" s="62" t="s">
        <v>129</v>
      </c>
      <c r="D48" s="62" t="s">
        <v>130</v>
      </c>
      <c r="E48" s="379"/>
      <c r="F48" s="258"/>
      <c r="G48" s="259"/>
      <c r="H48" s="62" t="s">
        <v>131</v>
      </c>
      <c r="I48" s="62" t="s">
        <v>132</v>
      </c>
      <c r="J48"/>
      <c r="K48"/>
      <c r="L48"/>
      <c r="M48"/>
      <c r="N48"/>
      <c r="O48"/>
      <c r="P48"/>
      <c r="Q48"/>
      <c r="R48"/>
      <c r="S48"/>
      <c r="T48"/>
      <c r="U48"/>
      <c r="V48"/>
      <c r="W48"/>
      <c r="X48"/>
      <c r="Y48"/>
      <c r="Z48"/>
      <c r="AA48"/>
      <c r="AB48"/>
      <c r="AC48"/>
      <c r="AD48"/>
      <c r="AE48"/>
      <c r="AF48"/>
      <c r="AG48"/>
      <c r="AH48"/>
      <c r="AI48"/>
      <c r="AJ48"/>
      <c r="AK48"/>
      <c r="AL48"/>
      <c r="AM48"/>
    </row>
    <row r="49" spans="1:39" s="50" customFormat="1" ht="74.25" customHeight="1" x14ac:dyDescent="0.2">
      <c r="A49" s="249" t="s">
        <v>133</v>
      </c>
      <c r="B49" s="250"/>
      <c r="C49" s="63" t="s">
        <v>134</v>
      </c>
      <c r="D49" s="86" t="s">
        <v>135</v>
      </c>
      <c r="E49" s="253" t="s">
        <v>136</v>
      </c>
      <c r="F49" s="230" t="s">
        <v>137</v>
      </c>
      <c r="G49" s="231"/>
      <c r="H49" s="86" t="s">
        <v>138</v>
      </c>
      <c r="I49" s="86" t="s">
        <v>139</v>
      </c>
      <c r="J49"/>
      <c r="K49"/>
      <c r="L49"/>
      <c r="M49"/>
      <c r="N49"/>
      <c r="O49"/>
      <c r="P49"/>
      <c r="Q49"/>
      <c r="R49"/>
      <c r="S49"/>
      <c r="T49"/>
      <c r="U49"/>
      <c r="V49"/>
      <c r="W49"/>
      <c r="X49"/>
      <c r="Y49"/>
      <c r="Z49"/>
      <c r="AA49"/>
      <c r="AB49"/>
      <c r="AC49"/>
      <c r="AD49"/>
      <c r="AE49"/>
      <c r="AF49"/>
      <c r="AG49"/>
      <c r="AH49"/>
      <c r="AI49"/>
      <c r="AJ49"/>
      <c r="AK49"/>
      <c r="AL49"/>
      <c r="AM49"/>
    </row>
    <row r="50" spans="1:39" s="50" customFormat="1" ht="13.15" customHeight="1" x14ac:dyDescent="0.2">
      <c r="A50" s="251"/>
      <c r="B50" s="252"/>
      <c r="C50" s="65" t="s">
        <v>140</v>
      </c>
      <c r="D50" s="86" t="s">
        <v>141</v>
      </c>
      <c r="E50" s="254"/>
      <c r="F50" s="232"/>
      <c r="G50" s="233"/>
      <c r="H50" s="86" t="s">
        <v>142</v>
      </c>
      <c r="I50" s="86" t="s">
        <v>143</v>
      </c>
      <c r="J50"/>
      <c r="K50"/>
      <c r="L50"/>
      <c r="M50"/>
      <c r="N50"/>
      <c r="O50"/>
      <c r="P50"/>
      <c r="Q50"/>
      <c r="R50"/>
      <c r="S50"/>
      <c r="T50"/>
      <c r="U50"/>
      <c r="V50"/>
      <c r="W50"/>
      <c r="X50"/>
      <c r="Y50"/>
      <c r="Z50"/>
      <c r="AA50"/>
      <c r="AB50"/>
      <c r="AC50"/>
      <c r="AD50"/>
      <c r="AE50"/>
      <c r="AF50"/>
      <c r="AG50"/>
      <c r="AH50"/>
      <c r="AI50"/>
      <c r="AJ50"/>
      <c r="AK50"/>
      <c r="AL50"/>
      <c r="AM50"/>
    </row>
    <row r="51" spans="1:39" s="50" customFormat="1" ht="13.15" customHeight="1" x14ac:dyDescent="0.2">
      <c r="A51" s="251"/>
      <c r="B51" s="252"/>
      <c r="C51" s="65" t="s">
        <v>144</v>
      </c>
      <c r="D51" s="87" t="s">
        <v>145</v>
      </c>
      <c r="E51" s="255"/>
      <c r="F51" s="234"/>
      <c r="G51" s="235"/>
      <c r="H51" s="87" t="s">
        <v>138</v>
      </c>
      <c r="I51" s="87" t="s">
        <v>138</v>
      </c>
      <c r="J51"/>
      <c r="K51"/>
      <c r="L51"/>
      <c r="M51"/>
      <c r="N51"/>
      <c r="O51"/>
      <c r="P51"/>
      <c r="Q51"/>
      <c r="R51"/>
      <c r="S51"/>
      <c r="T51"/>
      <c r="U51"/>
      <c r="V51"/>
      <c r="W51"/>
      <c r="X51"/>
      <c r="Y51"/>
      <c r="Z51"/>
      <c r="AA51"/>
      <c r="AB51"/>
      <c r="AC51"/>
      <c r="AD51"/>
      <c r="AE51"/>
      <c r="AF51"/>
      <c r="AG51"/>
      <c r="AH51"/>
      <c r="AI51"/>
      <c r="AJ51"/>
      <c r="AK51"/>
      <c r="AL51"/>
      <c r="AM51"/>
    </row>
    <row r="52" spans="1:39" s="50" customFormat="1" ht="30" customHeight="1" x14ac:dyDescent="0.2">
      <c r="A52" s="67">
        <v>0.1</v>
      </c>
      <c r="B52" s="68" t="s">
        <v>146</v>
      </c>
      <c r="C52" s="9"/>
      <c r="D52" s="9"/>
      <c r="E52" s="380"/>
      <c r="F52" s="273"/>
      <c r="G52" s="274"/>
      <c r="H52" s="11"/>
      <c r="I52" s="11"/>
      <c r="J52" s="322" t="s">
        <v>147</v>
      </c>
      <c r="K52" s="323"/>
      <c r="L52" s="323"/>
      <c r="M52"/>
      <c r="N52"/>
      <c r="O52"/>
      <c r="P52"/>
      <c r="Q52"/>
      <c r="R52"/>
      <c r="S52"/>
      <c r="T52"/>
      <c r="U52"/>
      <c r="V52"/>
      <c r="W52"/>
      <c r="X52"/>
      <c r="Y52"/>
      <c r="Z52"/>
      <c r="AA52"/>
      <c r="AB52"/>
      <c r="AC52"/>
      <c r="AD52"/>
      <c r="AE52"/>
      <c r="AF52"/>
      <c r="AG52"/>
      <c r="AH52"/>
      <c r="AI52"/>
      <c r="AJ52"/>
      <c r="AK52"/>
      <c r="AL52"/>
      <c r="AM52"/>
    </row>
    <row r="53" spans="1:39" s="50" customFormat="1" ht="30" customHeight="1" x14ac:dyDescent="0.2">
      <c r="A53" s="69">
        <v>0.2</v>
      </c>
      <c r="B53" s="70" t="s">
        <v>148</v>
      </c>
      <c r="C53" s="9"/>
      <c r="D53" s="9"/>
      <c r="E53" s="381"/>
      <c r="F53" s="273"/>
      <c r="G53" s="274"/>
      <c r="H53" s="11"/>
      <c r="I53" s="11"/>
      <c r="J53" s="232"/>
      <c r="K53" s="304"/>
      <c r="L53" s="304"/>
      <c r="M53"/>
      <c r="N53"/>
      <c r="O53"/>
      <c r="P53"/>
      <c r="Q53"/>
      <c r="R53"/>
      <c r="S53"/>
      <c r="T53"/>
      <c r="U53"/>
      <c r="V53"/>
      <c r="W53"/>
      <c r="X53"/>
      <c r="Y53"/>
      <c r="Z53"/>
      <c r="AA53"/>
      <c r="AB53"/>
      <c r="AC53"/>
      <c r="AD53"/>
      <c r="AE53"/>
      <c r="AF53"/>
      <c r="AG53"/>
      <c r="AH53"/>
      <c r="AI53"/>
      <c r="AJ53"/>
      <c r="AK53"/>
      <c r="AL53"/>
      <c r="AM53"/>
    </row>
    <row r="54" spans="1:39" s="50" customFormat="1" ht="30" customHeight="1" x14ac:dyDescent="0.2">
      <c r="A54" s="69">
        <v>0.3</v>
      </c>
      <c r="B54" s="70" t="s">
        <v>149</v>
      </c>
      <c r="C54" s="9"/>
      <c r="D54" s="9"/>
      <c r="E54" s="381"/>
      <c r="F54" s="273"/>
      <c r="G54" s="274"/>
      <c r="H54" s="11"/>
      <c r="I54" s="11"/>
      <c r="J54" s="232"/>
      <c r="K54" s="304"/>
      <c r="L54" s="304"/>
      <c r="M54"/>
      <c r="N54"/>
      <c r="O54"/>
      <c r="P54"/>
      <c r="Q54"/>
      <c r="R54"/>
      <c r="S54"/>
      <c r="T54"/>
      <c r="U54"/>
      <c r="V54"/>
      <c r="W54"/>
      <c r="X54"/>
      <c r="Y54"/>
      <c r="Z54"/>
      <c r="AA54"/>
      <c r="AB54"/>
      <c r="AC54"/>
      <c r="AD54"/>
      <c r="AE54"/>
      <c r="AF54"/>
      <c r="AG54"/>
      <c r="AH54"/>
      <c r="AI54"/>
      <c r="AJ54"/>
      <c r="AK54"/>
      <c r="AL54"/>
      <c r="AM54"/>
    </row>
    <row r="55" spans="1:39" s="50" customFormat="1" ht="30" customHeight="1" x14ac:dyDescent="0.2">
      <c r="A55" s="69">
        <v>0.4</v>
      </c>
      <c r="B55" s="70" t="s">
        <v>150</v>
      </c>
      <c r="C55" s="9"/>
      <c r="D55" s="9"/>
      <c r="E55" s="382"/>
      <c r="F55" s="273"/>
      <c r="G55" s="274"/>
      <c r="H55" s="11"/>
      <c r="I55" s="189" t="s">
        <v>235</v>
      </c>
      <c r="J55" s="232"/>
      <c r="K55" s="304"/>
      <c r="L55" s="304"/>
      <c r="M55"/>
      <c r="N55"/>
      <c r="O55"/>
      <c r="P55"/>
      <c r="Q55"/>
      <c r="R55"/>
      <c r="S55"/>
      <c r="T55"/>
      <c r="U55"/>
      <c r="V55"/>
      <c r="W55"/>
      <c r="X55"/>
      <c r="Y55"/>
      <c r="Z55"/>
      <c r="AA55"/>
      <c r="AB55"/>
      <c r="AC55"/>
      <c r="AD55"/>
      <c r="AE55"/>
      <c r="AF55"/>
      <c r="AG55"/>
      <c r="AH55"/>
      <c r="AI55"/>
      <c r="AJ55"/>
      <c r="AK55"/>
      <c r="AL55"/>
      <c r="AM55"/>
    </row>
    <row r="56" spans="1:39" s="50" customFormat="1" ht="30" customHeight="1" x14ac:dyDescent="0.2">
      <c r="A56" s="69">
        <v>1</v>
      </c>
      <c r="B56" s="70" t="s">
        <v>151</v>
      </c>
      <c r="C56" s="188" t="s">
        <v>236</v>
      </c>
      <c r="D56" s="9">
        <v>68250</v>
      </c>
      <c r="E56" s="190" t="s">
        <v>237</v>
      </c>
      <c r="F56" s="273" t="s">
        <v>238</v>
      </c>
      <c r="G56" s="274"/>
      <c r="H56" s="11"/>
      <c r="I56" s="11">
        <f>(D56*0.95)</f>
        <v>64837.5</v>
      </c>
      <c r="J56" s="232"/>
      <c r="K56" s="304"/>
      <c r="L56" s="304"/>
      <c r="M56"/>
      <c r="N56"/>
      <c r="O56"/>
      <c r="P56"/>
      <c r="Q56"/>
      <c r="R56"/>
      <c r="S56"/>
      <c r="T56"/>
      <c r="U56"/>
      <c r="V56"/>
      <c r="W56"/>
      <c r="X56"/>
      <c r="Y56"/>
      <c r="Z56"/>
      <c r="AA56"/>
      <c r="AB56"/>
      <c r="AC56"/>
      <c r="AD56"/>
      <c r="AE56"/>
      <c r="AF56"/>
      <c r="AG56"/>
      <c r="AH56"/>
      <c r="AI56"/>
      <c r="AJ56"/>
      <c r="AK56"/>
      <c r="AL56"/>
      <c r="AM56"/>
    </row>
    <row r="57" spans="1:39" s="50" customFormat="1" ht="30" customHeight="1" x14ac:dyDescent="0.2">
      <c r="A57" s="69"/>
      <c r="B57" s="70"/>
      <c r="C57" s="188" t="s">
        <v>239</v>
      </c>
      <c r="D57" s="9">
        <v>226320</v>
      </c>
      <c r="E57" s="190" t="s">
        <v>237</v>
      </c>
      <c r="F57" s="273" t="s">
        <v>238</v>
      </c>
      <c r="G57" s="274"/>
      <c r="H57" s="11"/>
      <c r="I57" s="11">
        <f t="shared" ref="I57:I63" si="1">(D57*0.95)</f>
        <v>215004</v>
      </c>
      <c r="J57" s="109"/>
      <c r="K57" s="93"/>
      <c r="L57" s="93"/>
      <c r="M57"/>
      <c r="N57"/>
      <c r="O57"/>
      <c r="P57"/>
      <c r="Q57"/>
      <c r="R57"/>
      <c r="S57"/>
      <c r="T57"/>
      <c r="U57"/>
      <c r="V57"/>
      <c r="W57"/>
      <c r="X57"/>
      <c r="Y57"/>
      <c r="Z57"/>
      <c r="AA57"/>
      <c r="AB57"/>
      <c r="AC57"/>
      <c r="AD57"/>
      <c r="AE57"/>
      <c r="AF57"/>
      <c r="AG57"/>
      <c r="AH57"/>
      <c r="AI57"/>
      <c r="AJ57"/>
      <c r="AK57"/>
      <c r="AL57"/>
      <c r="AM57"/>
    </row>
    <row r="58" spans="1:39" s="50" customFormat="1" ht="30" customHeight="1" x14ac:dyDescent="0.2">
      <c r="A58" s="69"/>
      <c r="B58" s="70"/>
      <c r="C58" s="188" t="s">
        <v>240</v>
      </c>
      <c r="D58" s="9">
        <v>1188720</v>
      </c>
      <c r="E58" s="190" t="s">
        <v>237</v>
      </c>
      <c r="F58" s="273" t="s">
        <v>238</v>
      </c>
      <c r="G58" s="274"/>
      <c r="H58" s="11"/>
      <c r="I58" s="11">
        <f t="shared" si="1"/>
        <v>1129284</v>
      </c>
      <c r="J58" s="109"/>
      <c r="K58" s="93"/>
      <c r="L58" s="93"/>
      <c r="M58"/>
      <c r="N58"/>
      <c r="O58"/>
      <c r="P58"/>
      <c r="Q58"/>
      <c r="R58"/>
      <c r="S58"/>
      <c r="T58"/>
      <c r="U58"/>
      <c r="V58"/>
      <c r="W58"/>
      <c r="X58"/>
      <c r="Y58"/>
      <c r="Z58"/>
      <c r="AA58"/>
      <c r="AB58"/>
      <c r="AC58"/>
      <c r="AD58"/>
      <c r="AE58"/>
      <c r="AF58"/>
      <c r="AG58"/>
      <c r="AH58"/>
      <c r="AI58"/>
      <c r="AJ58"/>
      <c r="AK58"/>
      <c r="AL58"/>
      <c r="AM58"/>
    </row>
    <row r="59" spans="1:39" s="50" customFormat="1" ht="30" customHeight="1" x14ac:dyDescent="0.2">
      <c r="A59" s="69"/>
      <c r="B59" s="70"/>
      <c r="C59" s="188" t="s">
        <v>241</v>
      </c>
      <c r="D59" s="9">
        <v>3512040</v>
      </c>
      <c r="E59" s="190" t="s">
        <v>237</v>
      </c>
      <c r="F59" s="273" t="s">
        <v>238</v>
      </c>
      <c r="G59" s="274"/>
      <c r="H59" s="11"/>
      <c r="I59" s="11">
        <f t="shared" si="1"/>
        <v>3336438</v>
      </c>
      <c r="J59" s="109"/>
      <c r="K59" s="93"/>
      <c r="L59" s="93"/>
      <c r="M59"/>
      <c r="N59"/>
      <c r="O59"/>
      <c r="P59"/>
      <c r="Q59"/>
      <c r="R59"/>
      <c r="S59"/>
      <c r="T59"/>
      <c r="U59"/>
      <c r="V59"/>
      <c r="W59"/>
      <c r="X59"/>
      <c r="Y59"/>
      <c r="Z59"/>
      <c r="AA59"/>
      <c r="AB59"/>
      <c r="AC59"/>
      <c r="AD59"/>
      <c r="AE59"/>
      <c r="AF59"/>
      <c r="AG59"/>
      <c r="AH59"/>
      <c r="AI59"/>
      <c r="AJ59"/>
      <c r="AK59"/>
      <c r="AL59"/>
      <c r="AM59"/>
    </row>
    <row r="60" spans="1:39" s="50" customFormat="1" ht="30" customHeight="1" x14ac:dyDescent="0.2">
      <c r="A60" s="69"/>
      <c r="B60" s="70"/>
      <c r="C60" s="188" t="s">
        <v>242</v>
      </c>
      <c r="D60" s="9">
        <v>15400560</v>
      </c>
      <c r="E60" s="190" t="s">
        <v>237</v>
      </c>
      <c r="F60" s="273" t="s">
        <v>238</v>
      </c>
      <c r="G60" s="274"/>
      <c r="H60" s="11"/>
      <c r="I60" s="11">
        <f t="shared" si="1"/>
        <v>14630532</v>
      </c>
      <c r="J60" s="109"/>
      <c r="K60" s="93"/>
      <c r="L60" s="93"/>
      <c r="M60"/>
      <c r="N60"/>
      <c r="O60"/>
      <c r="P60"/>
      <c r="Q60"/>
      <c r="R60"/>
      <c r="S60"/>
      <c r="T60"/>
      <c r="U60"/>
      <c r="V60"/>
      <c r="W60"/>
      <c r="X60"/>
      <c r="Y60"/>
      <c r="Z60"/>
      <c r="AA60"/>
      <c r="AB60"/>
      <c r="AC60"/>
      <c r="AD60"/>
      <c r="AE60"/>
      <c r="AF60"/>
      <c r="AG60"/>
      <c r="AH60"/>
      <c r="AI60"/>
      <c r="AJ60"/>
      <c r="AK60"/>
      <c r="AL60"/>
      <c r="AM60"/>
    </row>
    <row r="61" spans="1:39" s="50" customFormat="1" ht="30" customHeight="1" x14ac:dyDescent="0.2">
      <c r="A61" s="69"/>
      <c r="B61" s="70"/>
      <c r="C61" s="188" t="s">
        <v>243</v>
      </c>
      <c r="D61" s="9">
        <v>11793</v>
      </c>
      <c r="E61" s="190" t="s">
        <v>237</v>
      </c>
      <c r="F61" s="273" t="s">
        <v>238</v>
      </c>
      <c r="G61" s="274"/>
      <c r="H61" s="11"/>
      <c r="I61" s="11">
        <f t="shared" si="1"/>
        <v>11203.35</v>
      </c>
      <c r="J61" s="109"/>
      <c r="K61" s="93"/>
      <c r="L61" s="93"/>
      <c r="M61"/>
      <c r="N61"/>
      <c r="O61"/>
      <c r="P61"/>
      <c r="Q61"/>
      <c r="R61"/>
      <c r="S61"/>
      <c r="T61"/>
      <c r="U61"/>
      <c r="V61"/>
      <c r="W61"/>
      <c r="X61"/>
      <c r="Y61"/>
      <c r="Z61"/>
      <c r="AA61"/>
      <c r="AB61"/>
      <c r="AC61"/>
      <c r="AD61"/>
      <c r="AE61"/>
      <c r="AF61"/>
      <c r="AG61"/>
      <c r="AH61"/>
      <c r="AI61"/>
      <c r="AJ61"/>
      <c r="AK61"/>
      <c r="AL61"/>
      <c r="AM61"/>
    </row>
    <row r="62" spans="1:39" s="50" customFormat="1" ht="30" customHeight="1" x14ac:dyDescent="0.2">
      <c r="A62" s="69"/>
      <c r="B62" s="70"/>
      <c r="C62" s="188" t="s">
        <v>244</v>
      </c>
      <c r="D62" s="9">
        <v>1078410</v>
      </c>
      <c r="E62" s="190" t="s">
        <v>237</v>
      </c>
      <c r="F62" s="273" t="s">
        <v>238</v>
      </c>
      <c r="G62" s="274"/>
      <c r="H62" s="11"/>
      <c r="I62" s="11">
        <f t="shared" si="1"/>
        <v>1024489.5</v>
      </c>
      <c r="J62" s="109"/>
      <c r="K62" s="93"/>
      <c r="L62" s="93"/>
      <c r="M62"/>
      <c r="N62"/>
      <c r="O62"/>
      <c r="P62"/>
      <c r="Q62"/>
      <c r="R62"/>
      <c r="S62"/>
      <c r="T62"/>
      <c r="U62"/>
      <c r="V62"/>
      <c r="W62"/>
      <c r="X62"/>
      <c r="Y62"/>
      <c r="Z62"/>
      <c r="AA62"/>
      <c r="AB62"/>
      <c r="AC62"/>
      <c r="AD62"/>
      <c r="AE62"/>
      <c r="AF62"/>
      <c r="AG62"/>
      <c r="AH62"/>
      <c r="AI62"/>
      <c r="AJ62"/>
      <c r="AK62"/>
      <c r="AL62"/>
      <c r="AM62"/>
    </row>
    <row r="63" spans="1:39" s="50" customFormat="1" ht="30" customHeight="1" x14ac:dyDescent="0.2">
      <c r="A63" s="69"/>
      <c r="B63" s="70"/>
      <c r="C63" s="188" t="s">
        <v>245</v>
      </c>
      <c r="D63" s="9">
        <v>11583</v>
      </c>
      <c r="E63" s="190" t="s">
        <v>237</v>
      </c>
      <c r="F63" s="273" t="s">
        <v>238</v>
      </c>
      <c r="G63" s="274"/>
      <c r="H63" s="11"/>
      <c r="I63" s="11">
        <f t="shared" si="1"/>
        <v>11003.85</v>
      </c>
      <c r="J63" s="109"/>
      <c r="K63" s="93"/>
      <c r="L63" s="93"/>
      <c r="M63"/>
      <c r="N63"/>
      <c r="O63"/>
      <c r="P63"/>
      <c r="Q63"/>
      <c r="R63"/>
      <c r="S63"/>
      <c r="T63"/>
      <c r="U63"/>
      <c r="V63"/>
      <c r="W63"/>
      <c r="X63"/>
      <c r="Y63"/>
      <c r="Z63"/>
      <c r="AA63"/>
      <c r="AB63"/>
      <c r="AC63"/>
      <c r="AD63"/>
      <c r="AE63"/>
      <c r="AF63"/>
      <c r="AG63"/>
      <c r="AH63"/>
      <c r="AI63"/>
      <c r="AJ63"/>
      <c r="AK63"/>
      <c r="AL63"/>
      <c r="AM63"/>
    </row>
    <row r="64" spans="1:39" s="50" customFormat="1" ht="30" customHeight="1" x14ac:dyDescent="0.2">
      <c r="A64" s="69"/>
      <c r="B64" s="70"/>
      <c r="C64" s="9"/>
      <c r="D64" s="9"/>
      <c r="E64" s="9"/>
      <c r="F64" s="273"/>
      <c r="G64" s="274"/>
      <c r="H64" s="11"/>
      <c r="I64" s="11"/>
      <c r="J64" s="109"/>
      <c r="K64" s="93"/>
      <c r="L64" s="93"/>
      <c r="M64"/>
      <c r="N64"/>
      <c r="O64"/>
      <c r="P64"/>
      <c r="Q64"/>
      <c r="R64"/>
      <c r="S64"/>
      <c r="T64"/>
      <c r="U64"/>
      <c r="V64"/>
      <c r="W64"/>
      <c r="X64"/>
      <c r="Y64"/>
      <c r="Z64"/>
      <c r="AA64"/>
      <c r="AB64"/>
      <c r="AC64"/>
      <c r="AD64"/>
      <c r="AE64"/>
      <c r="AF64"/>
      <c r="AG64"/>
      <c r="AH64"/>
      <c r="AI64"/>
      <c r="AJ64"/>
      <c r="AK64"/>
      <c r="AL64"/>
      <c r="AM64"/>
    </row>
    <row r="65" spans="1:39" s="50" customFormat="1" ht="30" customHeight="1" x14ac:dyDescent="0.2">
      <c r="A65" s="69"/>
      <c r="B65" s="70"/>
      <c r="C65" s="9"/>
      <c r="D65" s="9"/>
      <c r="E65" s="9"/>
      <c r="F65" s="273"/>
      <c r="G65" s="274"/>
      <c r="H65" s="11"/>
      <c r="I65" s="11"/>
      <c r="J65" s="109"/>
      <c r="K65" s="93"/>
      <c r="L65" s="93"/>
      <c r="M65"/>
      <c r="N65"/>
      <c r="O65"/>
      <c r="P65"/>
      <c r="Q65"/>
      <c r="R65"/>
      <c r="S65"/>
      <c r="T65"/>
      <c r="U65"/>
      <c r="V65"/>
      <c r="W65"/>
      <c r="X65"/>
      <c r="Y65"/>
      <c r="Z65"/>
      <c r="AA65"/>
      <c r="AB65"/>
      <c r="AC65"/>
      <c r="AD65"/>
      <c r="AE65"/>
      <c r="AF65"/>
      <c r="AG65"/>
      <c r="AH65"/>
      <c r="AI65"/>
      <c r="AJ65"/>
      <c r="AK65"/>
      <c r="AL65"/>
      <c r="AM65"/>
    </row>
    <row r="66" spans="1:39" s="50" customFormat="1" ht="30" customHeight="1" x14ac:dyDescent="0.2">
      <c r="A66" s="69"/>
      <c r="B66" s="70"/>
      <c r="C66" s="9"/>
      <c r="D66" s="9"/>
      <c r="E66" s="9"/>
      <c r="F66" s="107"/>
      <c r="G66" s="108"/>
      <c r="H66" s="11"/>
      <c r="I66" s="11"/>
      <c r="J66" s="109"/>
      <c r="K66" s="93"/>
      <c r="L66" s="93"/>
      <c r="M66"/>
      <c r="N66"/>
      <c r="O66"/>
      <c r="P66"/>
      <c r="Q66"/>
      <c r="R66"/>
      <c r="S66"/>
      <c r="T66"/>
      <c r="U66"/>
      <c r="V66"/>
      <c r="W66"/>
      <c r="X66"/>
      <c r="Y66"/>
      <c r="Z66"/>
      <c r="AA66"/>
      <c r="AB66"/>
      <c r="AC66"/>
      <c r="AD66"/>
      <c r="AE66"/>
      <c r="AF66"/>
      <c r="AG66"/>
      <c r="AH66"/>
      <c r="AI66"/>
      <c r="AJ66"/>
      <c r="AK66"/>
      <c r="AL66"/>
      <c r="AM66"/>
    </row>
    <row r="67" spans="1:39" s="50" customFormat="1" ht="30" customHeight="1" x14ac:dyDescent="0.2">
      <c r="A67" s="69">
        <v>2.1</v>
      </c>
      <c r="B67" s="70" t="s">
        <v>152</v>
      </c>
      <c r="C67" s="188" t="s">
        <v>246</v>
      </c>
      <c r="D67" s="9">
        <v>37680</v>
      </c>
      <c r="E67" s="190" t="s">
        <v>237</v>
      </c>
      <c r="F67" s="273" t="s">
        <v>238</v>
      </c>
      <c r="G67" s="274"/>
      <c r="H67" s="11"/>
      <c r="I67" s="11">
        <f t="shared" ref="I67" si="2">(D67*0.95)</f>
        <v>35796</v>
      </c>
      <c r="J67" s="232"/>
      <c r="K67" s="304"/>
      <c r="L67" s="304"/>
      <c r="M67"/>
      <c r="N67"/>
      <c r="O67"/>
      <c r="P67"/>
      <c r="Q67"/>
      <c r="R67"/>
      <c r="S67"/>
      <c r="T67"/>
      <c r="U67"/>
      <c r="V67"/>
      <c r="W67"/>
      <c r="X67"/>
      <c r="Y67"/>
      <c r="Z67"/>
      <c r="AA67"/>
      <c r="AB67"/>
      <c r="AC67"/>
      <c r="AD67"/>
      <c r="AE67"/>
      <c r="AF67"/>
      <c r="AG67"/>
      <c r="AH67"/>
      <c r="AI67"/>
      <c r="AJ67"/>
      <c r="AK67"/>
      <c r="AL67"/>
      <c r="AM67"/>
    </row>
    <row r="68" spans="1:39" s="50" customFormat="1" ht="30" customHeight="1" x14ac:dyDescent="0.2">
      <c r="A68" s="69"/>
      <c r="B68" s="70"/>
      <c r="C68" s="188" t="s">
        <v>246</v>
      </c>
      <c r="D68" s="9">
        <v>37680</v>
      </c>
      <c r="E68" s="190" t="s">
        <v>237</v>
      </c>
      <c r="F68" s="273" t="s">
        <v>238</v>
      </c>
      <c r="G68" s="274"/>
      <c r="H68" s="11"/>
      <c r="I68" s="11">
        <f t="shared" ref="I68:I73" si="3">(D68*0.95)</f>
        <v>35796</v>
      </c>
      <c r="J68" s="109"/>
      <c r="K68" s="93"/>
      <c r="L68" s="93"/>
      <c r="M68"/>
      <c r="N68"/>
      <c r="O68"/>
      <c r="P68"/>
      <c r="Q68"/>
      <c r="R68"/>
      <c r="S68"/>
      <c r="T68"/>
      <c r="U68"/>
      <c r="V68"/>
      <c r="W68"/>
      <c r="X68"/>
      <c r="Y68"/>
      <c r="Z68"/>
      <c r="AA68"/>
      <c r="AB68"/>
      <c r="AC68"/>
      <c r="AD68"/>
      <c r="AE68"/>
      <c r="AF68"/>
      <c r="AG68"/>
      <c r="AH68"/>
      <c r="AI68"/>
      <c r="AJ68"/>
      <c r="AK68"/>
      <c r="AL68"/>
      <c r="AM68"/>
    </row>
    <row r="69" spans="1:39" s="50" customFormat="1" ht="30" customHeight="1" x14ac:dyDescent="0.2">
      <c r="A69" s="69"/>
      <c r="B69" s="70"/>
      <c r="C69" s="188" t="s">
        <v>236</v>
      </c>
      <c r="D69" s="9">
        <v>184.3</v>
      </c>
      <c r="E69" s="190" t="s">
        <v>237</v>
      </c>
      <c r="F69" s="273" t="s">
        <v>238</v>
      </c>
      <c r="G69" s="274"/>
      <c r="H69" s="11"/>
      <c r="I69" s="11">
        <f t="shared" si="3"/>
        <v>175.08500000000001</v>
      </c>
      <c r="J69" s="109"/>
      <c r="K69" s="93"/>
      <c r="L69" s="93"/>
      <c r="M69"/>
      <c r="N69"/>
      <c r="O69"/>
      <c r="P69"/>
      <c r="Q69"/>
      <c r="R69"/>
      <c r="S69"/>
      <c r="T69"/>
      <c r="U69"/>
      <c r="V69"/>
      <c r="W69"/>
      <c r="X69"/>
      <c r="Y69"/>
      <c r="Z69"/>
      <c r="AA69"/>
      <c r="AB69"/>
      <c r="AC69"/>
      <c r="AD69"/>
      <c r="AE69"/>
      <c r="AF69"/>
      <c r="AG69"/>
      <c r="AH69"/>
      <c r="AI69"/>
      <c r="AJ69"/>
      <c r="AK69"/>
      <c r="AL69"/>
      <c r="AM69"/>
    </row>
    <row r="70" spans="1:39" s="50" customFormat="1" ht="30" customHeight="1" x14ac:dyDescent="0.2">
      <c r="A70" s="69"/>
      <c r="B70" s="70"/>
      <c r="C70" s="188" t="s">
        <v>247</v>
      </c>
      <c r="D70" s="9">
        <v>22991280</v>
      </c>
      <c r="E70" s="190" t="s">
        <v>237</v>
      </c>
      <c r="F70" s="273" t="s">
        <v>238</v>
      </c>
      <c r="G70" s="274"/>
      <c r="H70" s="11"/>
      <c r="I70" s="11">
        <f t="shared" si="3"/>
        <v>21841716</v>
      </c>
      <c r="J70" s="109"/>
      <c r="K70" s="93"/>
      <c r="L70" s="93"/>
      <c r="M70"/>
      <c r="N70"/>
      <c r="O70"/>
      <c r="P70"/>
      <c r="Q70"/>
      <c r="R70"/>
      <c r="S70"/>
      <c r="T70"/>
      <c r="U70"/>
      <c r="V70"/>
      <c r="W70"/>
      <c r="X70"/>
      <c r="Y70"/>
      <c r="Z70"/>
      <c r="AA70"/>
      <c r="AB70"/>
      <c r="AC70"/>
      <c r="AD70"/>
      <c r="AE70"/>
      <c r="AF70"/>
      <c r="AG70"/>
      <c r="AH70"/>
      <c r="AI70"/>
      <c r="AJ70"/>
      <c r="AK70"/>
      <c r="AL70"/>
      <c r="AM70"/>
    </row>
    <row r="71" spans="1:39" s="50" customFormat="1" ht="30" customHeight="1" x14ac:dyDescent="0.2">
      <c r="A71" s="69"/>
      <c r="B71" s="70"/>
      <c r="C71" s="188" t="s">
        <v>239</v>
      </c>
      <c r="D71" s="9">
        <v>35997840</v>
      </c>
      <c r="E71" s="190" t="s">
        <v>237</v>
      </c>
      <c r="F71" s="273" t="s">
        <v>238</v>
      </c>
      <c r="G71" s="274"/>
      <c r="H71" s="11"/>
      <c r="I71" s="11">
        <f t="shared" si="3"/>
        <v>34197948</v>
      </c>
      <c r="J71" s="109"/>
      <c r="K71" s="93"/>
      <c r="L71" s="93"/>
      <c r="M71"/>
      <c r="N71"/>
      <c r="O71"/>
      <c r="P71"/>
      <c r="Q71"/>
      <c r="R71"/>
      <c r="S71"/>
      <c r="T71"/>
      <c r="U71"/>
      <c r="V71"/>
      <c r="W71"/>
      <c r="X71"/>
      <c r="Y71"/>
      <c r="Z71"/>
      <c r="AA71"/>
      <c r="AB71"/>
      <c r="AC71"/>
      <c r="AD71"/>
      <c r="AE71"/>
      <c r="AF71"/>
      <c r="AG71"/>
      <c r="AH71"/>
      <c r="AI71"/>
      <c r="AJ71"/>
      <c r="AK71"/>
      <c r="AL71"/>
      <c r="AM71"/>
    </row>
    <row r="72" spans="1:39" s="50" customFormat="1" ht="30" customHeight="1" x14ac:dyDescent="0.2">
      <c r="A72" s="69"/>
      <c r="B72" s="70"/>
      <c r="C72" s="188" t="s">
        <v>243</v>
      </c>
      <c r="D72" s="9">
        <v>327146.90000000002</v>
      </c>
      <c r="E72" s="190" t="s">
        <v>237</v>
      </c>
      <c r="F72" s="273" t="s">
        <v>238</v>
      </c>
      <c r="G72" s="274"/>
      <c r="H72" s="11"/>
      <c r="I72" s="11">
        <f t="shared" si="3"/>
        <v>310789.55499999999</v>
      </c>
      <c r="J72" s="109"/>
      <c r="K72" s="93"/>
      <c r="L72" s="93"/>
      <c r="M72"/>
      <c r="N72"/>
      <c r="O72"/>
      <c r="P72"/>
      <c r="Q72"/>
      <c r="R72"/>
      <c r="S72"/>
      <c r="T72"/>
      <c r="U72"/>
      <c r="V72"/>
      <c r="W72"/>
      <c r="X72"/>
      <c r="Y72"/>
      <c r="Z72"/>
      <c r="AA72"/>
      <c r="AB72"/>
      <c r="AC72"/>
      <c r="AD72"/>
      <c r="AE72"/>
      <c r="AF72"/>
      <c r="AG72"/>
      <c r="AH72"/>
      <c r="AI72"/>
      <c r="AJ72"/>
      <c r="AK72"/>
      <c r="AL72"/>
      <c r="AM72"/>
    </row>
    <row r="73" spans="1:39" s="50" customFormat="1" ht="30" customHeight="1" x14ac:dyDescent="0.2">
      <c r="A73" s="69"/>
      <c r="B73" s="70"/>
      <c r="C73" s="188" t="s">
        <v>244</v>
      </c>
      <c r="D73" s="9">
        <v>3657615</v>
      </c>
      <c r="E73" s="190" t="s">
        <v>237</v>
      </c>
      <c r="F73" s="273" t="s">
        <v>238</v>
      </c>
      <c r="G73" s="274"/>
      <c r="H73" s="11"/>
      <c r="I73" s="11">
        <f t="shared" si="3"/>
        <v>3474734.25</v>
      </c>
      <c r="J73" s="109"/>
      <c r="K73" s="93"/>
      <c r="L73" s="93"/>
      <c r="M73"/>
      <c r="N73"/>
      <c r="O73"/>
      <c r="P73"/>
      <c r="Q73"/>
      <c r="R73"/>
      <c r="S73"/>
      <c r="T73"/>
      <c r="U73"/>
      <c r="V73"/>
      <c r="W73"/>
      <c r="X73"/>
      <c r="Y73"/>
      <c r="Z73"/>
      <c r="AA73"/>
      <c r="AB73"/>
      <c r="AC73"/>
      <c r="AD73"/>
      <c r="AE73"/>
      <c r="AF73"/>
      <c r="AG73"/>
      <c r="AH73"/>
      <c r="AI73"/>
      <c r="AJ73"/>
      <c r="AK73"/>
      <c r="AL73"/>
      <c r="AM73"/>
    </row>
    <row r="74" spans="1:39" s="50" customFormat="1" ht="30" customHeight="1" x14ac:dyDescent="0.2">
      <c r="A74" s="69"/>
      <c r="B74" s="70"/>
      <c r="C74" s="9"/>
      <c r="D74" s="9"/>
      <c r="E74" s="9"/>
      <c r="F74" s="273"/>
      <c r="G74" s="274"/>
      <c r="H74" s="11"/>
      <c r="I74" s="11"/>
      <c r="J74" s="109"/>
      <c r="K74" s="93"/>
      <c r="L74" s="93"/>
      <c r="M74"/>
      <c r="N74"/>
      <c r="O74"/>
      <c r="P74"/>
      <c r="Q74"/>
      <c r="R74"/>
      <c r="S74"/>
      <c r="T74"/>
      <c r="U74"/>
      <c r="V74"/>
      <c r="W74"/>
      <c r="X74"/>
      <c r="Y74"/>
      <c r="Z74"/>
      <c r="AA74"/>
      <c r="AB74"/>
      <c r="AC74"/>
      <c r="AD74"/>
      <c r="AE74"/>
      <c r="AF74"/>
      <c r="AG74"/>
      <c r="AH74"/>
      <c r="AI74"/>
      <c r="AJ74"/>
      <c r="AK74"/>
      <c r="AL74"/>
      <c r="AM74"/>
    </row>
    <row r="75" spans="1:39" s="50" customFormat="1" ht="30" customHeight="1" x14ac:dyDescent="0.2">
      <c r="A75" s="69"/>
      <c r="B75" s="70"/>
      <c r="C75" s="9"/>
      <c r="D75" s="9"/>
      <c r="E75" s="9"/>
      <c r="F75" s="273"/>
      <c r="G75" s="274"/>
      <c r="H75" s="11"/>
      <c r="I75" s="11"/>
      <c r="J75" s="109"/>
      <c r="K75" s="93"/>
      <c r="L75" s="93"/>
      <c r="M75"/>
      <c r="N75"/>
      <c r="O75"/>
      <c r="P75"/>
      <c r="Q75"/>
      <c r="R75"/>
      <c r="S75"/>
      <c r="T75"/>
      <c r="U75"/>
      <c r="V75"/>
      <c r="W75"/>
      <c r="X75"/>
      <c r="Y75"/>
      <c r="Z75"/>
      <c r="AA75"/>
      <c r="AB75"/>
      <c r="AC75"/>
      <c r="AD75"/>
      <c r="AE75"/>
      <c r="AF75"/>
      <c r="AG75"/>
      <c r="AH75"/>
      <c r="AI75"/>
      <c r="AJ75"/>
      <c r="AK75"/>
      <c r="AL75"/>
      <c r="AM75"/>
    </row>
    <row r="76" spans="1:39" s="50" customFormat="1" ht="30" customHeight="1" x14ac:dyDescent="0.2">
      <c r="A76" s="69"/>
      <c r="B76" s="70"/>
      <c r="C76" s="9"/>
      <c r="D76" s="9"/>
      <c r="E76" s="9"/>
      <c r="F76" s="273"/>
      <c r="G76" s="274"/>
      <c r="H76" s="11"/>
      <c r="I76" s="11"/>
      <c r="J76" s="109"/>
      <c r="K76" s="93"/>
      <c r="L76" s="93"/>
      <c r="M76"/>
      <c r="N76"/>
      <c r="O76"/>
      <c r="P76"/>
      <c r="Q76"/>
      <c r="R76"/>
      <c r="S76"/>
      <c r="T76"/>
      <c r="U76"/>
      <c r="V76"/>
      <c r="W76"/>
      <c r="X76"/>
      <c r="Y76"/>
      <c r="Z76"/>
      <c r="AA76"/>
      <c r="AB76"/>
      <c r="AC76"/>
      <c r="AD76"/>
      <c r="AE76"/>
      <c r="AF76"/>
      <c r="AG76"/>
      <c r="AH76"/>
      <c r="AI76"/>
      <c r="AJ76"/>
      <c r="AK76"/>
      <c r="AL76"/>
      <c r="AM76"/>
    </row>
    <row r="77" spans="1:39" s="50" customFormat="1" ht="30" customHeight="1" x14ac:dyDescent="0.2">
      <c r="A77" s="69"/>
      <c r="B77" s="70"/>
      <c r="C77" s="9"/>
      <c r="D77" s="9"/>
      <c r="E77" s="9"/>
      <c r="F77" s="273"/>
      <c r="G77" s="274"/>
      <c r="H77" s="11"/>
      <c r="I77" s="11"/>
      <c r="J77" s="109"/>
      <c r="K77" s="93"/>
      <c r="L77" s="93"/>
      <c r="M77"/>
      <c r="N77"/>
      <c r="O77"/>
      <c r="P77"/>
      <c r="Q77"/>
      <c r="R77"/>
      <c r="S77"/>
      <c r="T77"/>
      <c r="U77"/>
      <c r="V77"/>
      <c r="W77"/>
      <c r="X77"/>
      <c r="Y77"/>
      <c r="Z77"/>
      <c r="AA77"/>
      <c r="AB77"/>
      <c r="AC77"/>
      <c r="AD77"/>
      <c r="AE77"/>
      <c r="AF77"/>
      <c r="AG77"/>
      <c r="AH77"/>
      <c r="AI77"/>
      <c r="AJ77"/>
      <c r="AK77"/>
      <c r="AL77"/>
      <c r="AM77"/>
    </row>
    <row r="78" spans="1:39" s="50" customFormat="1" ht="30" customHeight="1" x14ac:dyDescent="0.2">
      <c r="A78" s="69"/>
      <c r="B78" s="70"/>
      <c r="C78" s="9"/>
      <c r="D78" s="9"/>
      <c r="E78" s="9"/>
      <c r="F78" s="273"/>
      <c r="G78" s="274"/>
      <c r="H78" s="11"/>
      <c r="I78" s="11"/>
      <c r="J78" s="109"/>
      <c r="K78" s="93"/>
      <c r="L78" s="93"/>
      <c r="M78"/>
      <c r="N78"/>
      <c r="O78"/>
      <c r="P78"/>
      <c r="Q78"/>
      <c r="R78"/>
      <c r="S78"/>
      <c r="T78"/>
      <c r="U78"/>
      <c r="V78"/>
      <c r="W78"/>
      <c r="X78"/>
      <c r="Y78"/>
      <c r="Z78"/>
      <c r="AA78"/>
      <c r="AB78"/>
      <c r="AC78"/>
      <c r="AD78"/>
      <c r="AE78"/>
      <c r="AF78"/>
      <c r="AG78"/>
      <c r="AH78"/>
      <c r="AI78"/>
      <c r="AJ78"/>
      <c r="AK78"/>
      <c r="AL78"/>
      <c r="AM78"/>
    </row>
    <row r="79" spans="1:39" s="50" customFormat="1" ht="30" customHeight="1" x14ac:dyDescent="0.2">
      <c r="A79" s="69"/>
      <c r="B79" s="70"/>
      <c r="C79" s="9"/>
      <c r="D79" s="9"/>
      <c r="E79" s="9"/>
      <c r="F79" s="273"/>
      <c r="G79" s="274"/>
      <c r="H79" s="11"/>
      <c r="I79" s="11"/>
      <c r="J79" s="109"/>
      <c r="K79" s="93"/>
      <c r="L79" s="93"/>
      <c r="M79"/>
      <c r="N79"/>
      <c r="O79"/>
      <c r="P79"/>
      <c r="Q79"/>
      <c r="R79"/>
      <c r="S79"/>
      <c r="T79"/>
      <c r="U79"/>
      <c r="V79"/>
      <c r="W79"/>
      <c r="X79"/>
      <c r="Y79"/>
      <c r="Z79"/>
      <c r="AA79"/>
      <c r="AB79"/>
      <c r="AC79"/>
      <c r="AD79"/>
      <c r="AE79"/>
      <c r="AF79"/>
      <c r="AG79"/>
      <c r="AH79"/>
      <c r="AI79"/>
      <c r="AJ79"/>
      <c r="AK79"/>
      <c r="AL79"/>
      <c r="AM79"/>
    </row>
    <row r="80" spans="1:39" s="50" customFormat="1" ht="30" customHeight="1" x14ac:dyDescent="0.2">
      <c r="A80" s="69">
        <v>2.2000000000000002</v>
      </c>
      <c r="B80" s="70" t="s">
        <v>153</v>
      </c>
      <c r="C80" s="188" t="s">
        <v>248</v>
      </c>
      <c r="D80" s="9">
        <v>13073.9</v>
      </c>
      <c r="E80" s="190" t="s">
        <v>237</v>
      </c>
      <c r="F80" s="273" t="s">
        <v>238</v>
      </c>
      <c r="G80" s="274"/>
      <c r="H80" s="11"/>
      <c r="I80" s="11">
        <f t="shared" ref="I80:I81" si="4">(D80*0.95)</f>
        <v>12420.205</v>
      </c>
      <c r="J80" s="232"/>
      <c r="K80" s="304"/>
      <c r="L80" s="304"/>
      <c r="M80"/>
      <c r="N80"/>
      <c r="O80"/>
      <c r="P80"/>
      <c r="Q80"/>
      <c r="R80"/>
      <c r="S80"/>
      <c r="T80"/>
      <c r="U80"/>
      <c r="V80"/>
      <c r="W80"/>
      <c r="X80"/>
      <c r="Y80"/>
      <c r="Z80"/>
      <c r="AA80"/>
      <c r="AB80"/>
      <c r="AC80"/>
      <c r="AD80"/>
      <c r="AE80"/>
      <c r="AF80"/>
      <c r="AG80"/>
      <c r="AH80"/>
      <c r="AI80"/>
      <c r="AJ80"/>
      <c r="AK80"/>
      <c r="AL80"/>
      <c r="AM80"/>
    </row>
    <row r="81" spans="1:39" s="50" customFormat="1" ht="30" customHeight="1" x14ac:dyDescent="0.2">
      <c r="A81" s="69"/>
      <c r="B81" s="70"/>
      <c r="C81" s="188" t="s">
        <v>248</v>
      </c>
      <c r="D81" s="9">
        <v>85655.2</v>
      </c>
      <c r="E81" s="190" t="s">
        <v>237</v>
      </c>
      <c r="F81" s="273" t="s">
        <v>238</v>
      </c>
      <c r="G81" s="274"/>
      <c r="H81" s="11"/>
      <c r="I81" s="11">
        <f t="shared" si="4"/>
        <v>81372.439999999988</v>
      </c>
      <c r="J81" s="109"/>
      <c r="K81" s="93"/>
      <c r="L81" s="93"/>
      <c r="M81"/>
      <c r="N81"/>
      <c r="O81"/>
      <c r="P81"/>
      <c r="Q81"/>
      <c r="R81"/>
      <c r="S81"/>
      <c r="T81"/>
      <c r="U81"/>
      <c r="V81"/>
      <c r="W81"/>
      <c r="X81"/>
      <c r="Y81"/>
      <c r="Z81"/>
      <c r="AA81"/>
      <c r="AB81"/>
      <c r="AC81"/>
      <c r="AD81"/>
      <c r="AE81"/>
      <c r="AF81"/>
      <c r="AG81"/>
      <c r="AH81"/>
      <c r="AI81"/>
      <c r="AJ81"/>
      <c r="AK81"/>
      <c r="AL81"/>
      <c r="AM81"/>
    </row>
    <row r="82" spans="1:39" s="50" customFormat="1" ht="30" customHeight="1" x14ac:dyDescent="0.2">
      <c r="A82" s="69"/>
      <c r="B82" s="70"/>
      <c r="C82" s="188" t="s">
        <v>249</v>
      </c>
      <c r="D82" s="9">
        <v>5839.65</v>
      </c>
      <c r="E82" s="190" t="s">
        <v>237</v>
      </c>
      <c r="F82" s="273" t="s">
        <v>238</v>
      </c>
      <c r="G82" s="274"/>
      <c r="H82" s="11"/>
      <c r="I82" s="11">
        <v>5839.65</v>
      </c>
      <c r="J82" s="109"/>
      <c r="K82" s="93"/>
      <c r="L82" s="93"/>
      <c r="M82"/>
      <c r="N82"/>
      <c r="O82"/>
      <c r="P82"/>
      <c r="Q82"/>
      <c r="R82"/>
      <c r="S82"/>
      <c r="T82"/>
      <c r="U82"/>
      <c r="V82"/>
      <c r="W82"/>
      <c r="X82"/>
      <c r="Y82"/>
      <c r="Z82"/>
      <c r="AA82"/>
      <c r="AB82"/>
      <c r="AC82"/>
      <c r="AD82"/>
      <c r="AE82"/>
      <c r="AF82"/>
      <c r="AG82"/>
      <c r="AH82"/>
      <c r="AI82"/>
      <c r="AJ82"/>
      <c r="AK82"/>
      <c r="AL82"/>
      <c r="AM82"/>
    </row>
    <row r="83" spans="1:39" s="50" customFormat="1" ht="30" customHeight="1" x14ac:dyDescent="0.2">
      <c r="A83" s="69"/>
      <c r="B83" s="70"/>
      <c r="C83" s="9"/>
      <c r="D83" s="9"/>
      <c r="E83" s="9"/>
      <c r="F83" s="107"/>
      <c r="G83" s="108"/>
      <c r="H83" s="11"/>
      <c r="I83" s="11"/>
      <c r="J83" s="109"/>
      <c r="K83" s="93"/>
      <c r="L83" s="93"/>
      <c r="M83"/>
      <c r="N83"/>
      <c r="O83"/>
      <c r="P83"/>
      <c r="Q83"/>
      <c r="R83"/>
      <c r="S83"/>
      <c r="T83"/>
      <c r="U83"/>
      <c r="V83"/>
      <c r="W83"/>
      <c r="X83"/>
      <c r="Y83"/>
      <c r="Z83"/>
      <c r="AA83"/>
      <c r="AB83"/>
      <c r="AC83"/>
      <c r="AD83"/>
      <c r="AE83"/>
      <c r="AF83"/>
      <c r="AG83"/>
      <c r="AH83"/>
      <c r="AI83"/>
      <c r="AJ83"/>
      <c r="AK83"/>
      <c r="AL83"/>
      <c r="AM83"/>
    </row>
    <row r="84" spans="1:39" s="50" customFormat="1" ht="30" customHeight="1" x14ac:dyDescent="0.2">
      <c r="A84" s="69"/>
      <c r="B84" s="70"/>
      <c r="C84" s="9"/>
      <c r="D84" s="9"/>
      <c r="E84" s="9"/>
      <c r="F84" s="107"/>
      <c r="G84" s="108"/>
      <c r="H84" s="11"/>
      <c r="I84" s="11"/>
      <c r="J84" s="109"/>
      <c r="K84" s="93"/>
      <c r="L84" s="93"/>
      <c r="M84"/>
      <c r="N84"/>
      <c r="O84"/>
      <c r="P84"/>
      <c r="Q84"/>
      <c r="R84"/>
      <c r="S84"/>
      <c r="T84"/>
      <c r="U84"/>
      <c r="V84"/>
      <c r="W84"/>
      <c r="X84"/>
      <c r="Y84"/>
      <c r="Z84"/>
      <c r="AA84"/>
      <c r="AB84"/>
      <c r="AC84"/>
      <c r="AD84"/>
      <c r="AE84"/>
      <c r="AF84"/>
      <c r="AG84"/>
      <c r="AH84"/>
      <c r="AI84"/>
      <c r="AJ84"/>
      <c r="AK84"/>
      <c r="AL84"/>
      <c r="AM84"/>
    </row>
    <row r="85" spans="1:39" s="50" customFormat="1" ht="30" customHeight="1" x14ac:dyDescent="0.2">
      <c r="A85" s="69"/>
      <c r="B85" s="70"/>
      <c r="C85" s="9"/>
      <c r="D85" s="9"/>
      <c r="E85" s="9"/>
      <c r="F85" s="107"/>
      <c r="G85" s="108"/>
      <c r="H85" s="11"/>
      <c r="I85" s="11"/>
      <c r="J85" s="109"/>
      <c r="K85" s="93"/>
      <c r="L85" s="93"/>
      <c r="M85"/>
      <c r="N85"/>
      <c r="O85"/>
      <c r="P85"/>
      <c r="Q85"/>
      <c r="R85"/>
      <c r="S85"/>
      <c r="T85"/>
      <c r="U85"/>
      <c r="V85"/>
      <c r="W85"/>
      <c r="X85"/>
      <c r="Y85"/>
      <c r="Z85"/>
      <c r="AA85"/>
      <c r="AB85"/>
      <c r="AC85"/>
      <c r="AD85"/>
      <c r="AE85"/>
      <c r="AF85"/>
      <c r="AG85"/>
      <c r="AH85"/>
      <c r="AI85"/>
      <c r="AJ85"/>
      <c r="AK85"/>
      <c r="AL85"/>
      <c r="AM85"/>
    </row>
    <row r="86" spans="1:39" s="50" customFormat="1" ht="30" customHeight="1" x14ac:dyDescent="0.2">
      <c r="A86" s="69"/>
      <c r="B86" s="70"/>
      <c r="C86" s="9"/>
      <c r="D86" s="9"/>
      <c r="E86" s="9"/>
      <c r="F86" s="107"/>
      <c r="G86" s="108"/>
      <c r="H86" s="11"/>
      <c r="I86" s="11"/>
      <c r="J86" s="109"/>
      <c r="K86" s="93"/>
      <c r="L86" s="93"/>
      <c r="M86"/>
      <c r="N86"/>
      <c r="O86"/>
      <c r="P86"/>
      <c r="Q86"/>
      <c r="R86"/>
      <c r="S86"/>
      <c r="T86"/>
      <c r="U86"/>
      <c r="V86"/>
      <c r="W86"/>
      <c r="X86"/>
      <c r="Y86"/>
      <c r="Z86"/>
      <c r="AA86"/>
      <c r="AB86"/>
      <c r="AC86"/>
      <c r="AD86"/>
      <c r="AE86"/>
      <c r="AF86"/>
      <c r="AG86"/>
      <c r="AH86"/>
      <c r="AI86"/>
      <c r="AJ86"/>
      <c r="AK86"/>
      <c r="AL86"/>
      <c r="AM86"/>
    </row>
    <row r="87" spans="1:39" s="50" customFormat="1" ht="30" customHeight="1" x14ac:dyDescent="0.2">
      <c r="A87" s="69"/>
      <c r="B87" s="70"/>
      <c r="C87" s="9"/>
      <c r="D87" s="9"/>
      <c r="E87" s="9"/>
      <c r="F87" s="107"/>
      <c r="G87" s="108"/>
      <c r="H87" s="11"/>
      <c r="I87" s="11"/>
      <c r="J87" s="109"/>
      <c r="K87" s="93"/>
      <c r="L87" s="93"/>
      <c r="M87"/>
      <c r="N87"/>
      <c r="O87"/>
      <c r="P87"/>
      <c r="Q87"/>
      <c r="R87"/>
      <c r="S87"/>
      <c r="T87"/>
      <c r="U87"/>
      <c r="V87"/>
      <c r="W87"/>
      <c r="X87"/>
      <c r="Y87"/>
      <c r="Z87"/>
      <c r="AA87"/>
      <c r="AB87"/>
      <c r="AC87"/>
      <c r="AD87"/>
      <c r="AE87"/>
      <c r="AF87"/>
      <c r="AG87"/>
      <c r="AH87"/>
      <c r="AI87"/>
      <c r="AJ87"/>
      <c r="AK87"/>
      <c r="AL87"/>
      <c r="AM87"/>
    </row>
    <row r="88" spans="1:39" s="50" customFormat="1" ht="30" customHeight="1" x14ac:dyDescent="0.2">
      <c r="A88" s="69"/>
      <c r="B88" s="70"/>
      <c r="C88" s="9"/>
      <c r="D88" s="9"/>
      <c r="E88" s="9"/>
      <c r="F88" s="107"/>
      <c r="G88" s="108"/>
      <c r="H88" s="11"/>
      <c r="I88" s="11"/>
      <c r="J88" s="109"/>
      <c r="K88" s="93"/>
      <c r="L88" s="93"/>
      <c r="M88"/>
      <c r="N88"/>
      <c r="O88"/>
      <c r="P88"/>
      <c r="Q88"/>
      <c r="R88"/>
      <c r="S88"/>
      <c r="T88"/>
      <c r="U88"/>
      <c r="V88"/>
      <c r="W88"/>
      <c r="X88"/>
      <c r="Y88"/>
      <c r="Z88"/>
      <c r="AA88"/>
      <c r="AB88"/>
      <c r="AC88"/>
      <c r="AD88"/>
      <c r="AE88"/>
      <c r="AF88"/>
      <c r="AG88"/>
      <c r="AH88"/>
      <c r="AI88"/>
      <c r="AJ88"/>
      <c r="AK88"/>
      <c r="AL88"/>
      <c r="AM88"/>
    </row>
    <row r="89" spans="1:39" s="50" customFormat="1" ht="30" customHeight="1" x14ac:dyDescent="0.2">
      <c r="A89" s="69"/>
      <c r="B89" s="70"/>
      <c r="C89" s="9"/>
      <c r="D89" s="9"/>
      <c r="E89" s="9"/>
      <c r="F89" s="107"/>
      <c r="G89" s="108"/>
      <c r="H89" s="11"/>
      <c r="I89" s="11"/>
      <c r="J89" s="109"/>
      <c r="K89" s="93"/>
      <c r="L89" s="93"/>
      <c r="M89"/>
      <c r="N89"/>
      <c r="O89"/>
      <c r="P89"/>
      <c r="Q89"/>
      <c r="R89"/>
      <c r="S89"/>
      <c r="T89"/>
      <c r="U89"/>
      <c r="V89"/>
      <c r="W89"/>
      <c r="X89"/>
      <c r="Y89"/>
      <c r="Z89"/>
      <c r="AA89"/>
      <c r="AB89"/>
      <c r="AC89"/>
      <c r="AD89"/>
      <c r="AE89"/>
      <c r="AF89"/>
      <c r="AG89"/>
      <c r="AH89"/>
      <c r="AI89"/>
      <c r="AJ89"/>
      <c r="AK89"/>
      <c r="AL89"/>
      <c r="AM89"/>
    </row>
    <row r="90" spans="1:39" s="50" customFormat="1" ht="30" customHeight="1" x14ac:dyDescent="0.2">
      <c r="A90" s="69"/>
      <c r="B90" s="70"/>
      <c r="C90" s="9"/>
      <c r="D90" s="9"/>
      <c r="E90" s="9"/>
      <c r="F90" s="107"/>
      <c r="G90" s="108"/>
      <c r="H90" s="11"/>
      <c r="I90" s="11"/>
      <c r="J90" s="109"/>
      <c r="K90" s="93"/>
      <c r="L90" s="93"/>
      <c r="M90"/>
      <c r="N90"/>
      <c r="O90"/>
      <c r="P90"/>
      <c r="Q90"/>
      <c r="R90"/>
      <c r="S90"/>
      <c r="T90"/>
      <c r="U90"/>
      <c r="V90"/>
      <c r="W90"/>
      <c r="X90"/>
      <c r="Y90"/>
      <c r="Z90"/>
      <c r="AA90"/>
      <c r="AB90"/>
      <c r="AC90"/>
      <c r="AD90"/>
      <c r="AE90"/>
      <c r="AF90"/>
      <c r="AG90"/>
      <c r="AH90"/>
      <c r="AI90"/>
      <c r="AJ90"/>
      <c r="AK90"/>
      <c r="AL90"/>
      <c r="AM90"/>
    </row>
    <row r="91" spans="1:39" s="50" customFormat="1" ht="30" customHeight="1" x14ac:dyDescent="0.2">
      <c r="A91" s="69"/>
      <c r="B91" s="70"/>
      <c r="C91" s="9"/>
      <c r="D91" s="9"/>
      <c r="E91" s="9"/>
      <c r="F91" s="107"/>
      <c r="G91" s="108"/>
      <c r="H91" s="11"/>
      <c r="I91" s="11"/>
      <c r="J91" s="109"/>
      <c r="K91" s="93"/>
      <c r="L91" s="93"/>
      <c r="M91"/>
      <c r="N91"/>
      <c r="O91"/>
      <c r="P91"/>
      <c r="Q91"/>
      <c r="R91"/>
      <c r="S91"/>
      <c r="T91"/>
      <c r="U91"/>
      <c r="V91"/>
      <c r="W91"/>
      <c r="X91"/>
      <c r="Y91"/>
      <c r="Z91"/>
      <c r="AA91"/>
      <c r="AB91"/>
      <c r="AC91"/>
      <c r="AD91"/>
      <c r="AE91"/>
      <c r="AF91"/>
      <c r="AG91"/>
      <c r="AH91"/>
      <c r="AI91"/>
      <c r="AJ91"/>
      <c r="AK91"/>
      <c r="AL91"/>
      <c r="AM91"/>
    </row>
    <row r="92" spans="1:39" s="50" customFormat="1" ht="30" customHeight="1" x14ac:dyDescent="0.2">
      <c r="A92" s="69"/>
      <c r="B92" s="70"/>
      <c r="C92" s="9"/>
      <c r="D92" s="9"/>
      <c r="E92" s="9"/>
      <c r="F92" s="107"/>
      <c r="G92" s="108"/>
      <c r="H92" s="11"/>
      <c r="I92" s="11"/>
      <c r="J92" s="109"/>
      <c r="K92" s="93"/>
      <c r="L92" s="93"/>
      <c r="M92"/>
      <c r="N92"/>
      <c r="O92"/>
      <c r="P92"/>
      <c r="Q92"/>
      <c r="R92"/>
      <c r="S92"/>
      <c r="T92"/>
      <c r="U92"/>
      <c r="V92"/>
      <c r="W92"/>
      <c r="X92"/>
      <c r="Y92"/>
      <c r="Z92"/>
      <c r="AA92"/>
      <c r="AB92"/>
      <c r="AC92"/>
      <c r="AD92"/>
      <c r="AE92"/>
      <c r="AF92"/>
      <c r="AG92"/>
      <c r="AH92"/>
      <c r="AI92"/>
      <c r="AJ92"/>
      <c r="AK92"/>
      <c r="AL92"/>
      <c r="AM92"/>
    </row>
    <row r="93" spans="1:39" s="50" customFormat="1" ht="30" customHeight="1" x14ac:dyDescent="0.2">
      <c r="A93" s="69">
        <v>2.2999999999999998</v>
      </c>
      <c r="B93" s="70" t="s">
        <v>154</v>
      </c>
      <c r="C93" s="188" t="s">
        <v>250</v>
      </c>
      <c r="D93" s="9">
        <v>73.8</v>
      </c>
      <c r="E93" s="190" t="s">
        <v>237</v>
      </c>
      <c r="F93" s="273" t="s">
        <v>238</v>
      </c>
      <c r="G93" s="274"/>
      <c r="H93" s="11"/>
      <c r="I93" s="11">
        <f t="shared" ref="I93:I307" si="5">(D93*0.95)</f>
        <v>70.11</v>
      </c>
      <c r="J93" s="232"/>
      <c r="K93" s="304"/>
      <c r="L93" s="304"/>
      <c r="M93"/>
      <c r="N93"/>
      <c r="O93"/>
      <c r="P93"/>
      <c r="Q93"/>
      <c r="R93"/>
      <c r="S93"/>
      <c r="T93"/>
      <c r="U93"/>
      <c r="V93"/>
      <c r="W93"/>
      <c r="X93"/>
      <c r="Y93"/>
      <c r="Z93"/>
      <c r="AA93"/>
      <c r="AB93"/>
      <c r="AC93"/>
      <c r="AD93"/>
      <c r="AE93"/>
      <c r="AF93"/>
      <c r="AG93"/>
      <c r="AH93"/>
      <c r="AI93"/>
      <c r="AJ93"/>
      <c r="AK93"/>
      <c r="AL93"/>
      <c r="AM93"/>
    </row>
    <row r="94" spans="1:39" s="50" customFormat="1" ht="30" customHeight="1" x14ac:dyDescent="0.2">
      <c r="A94" s="69"/>
      <c r="B94" s="70"/>
      <c r="C94" s="188" t="s">
        <v>251</v>
      </c>
      <c r="D94" s="9">
        <v>1415.4</v>
      </c>
      <c r="E94" s="190" t="s">
        <v>237</v>
      </c>
      <c r="F94" s="273" t="s">
        <v>238</v>
      </c>
      <c r="G94" s="274"/>
      <c r="H94" s="11"/>
      <c r="I94" s="11">
        <f t="shared" ref="I94:I124" si="6">(D94*0.95)</f>
        <v>1344.63</v>
      </c>
      <c r="J94" s="109"/>
      <c r="K94" s="93"/>
      <c r="L94" s="93"/>
      <c r="M94"/>
      <c r="N94"/>
      <c r="O94"/>
      <c r="P94"/>
      <c r="Q94"/>
      <c r="R94"/>
      <c r="S94"/>
      <c r="T94"/>
      <c r="U94"/>
      <c r="V94"/>
      <c r="W94"/>
      <c r="X94"/>
      <c r="Y94"/>
      <c r="Z94"/>
      <c r="AA94"/>
      <c r="AB94"/>
      <c r="AC94"/>
      <c r="AD94"/>
      <c r="AE94"/>
      <c r="AF94"/>
      <c r="AG94"/>
      <c r="AH94"/>
      <c r="AI94"/>
      <c r="AJ94"/>
      <c r="AK94"/>
      <c r="AL94"/>
      <c r="AM94"/>
    </row>
    <row r="95" spans="1:39" s="50" customFormat="1" ht="30" customHeight="1" x14ac:dyDescent="0.2">
      <c r="A95" s="69"/>
      <c r="B95" s="70"/>
      <c r="C95" s="188" t="s">
        <v>250</v>
      </c>
      <c r="D95" s="9">
        <v>98.4</v>
      </c>
      <c r="E95" s="190" t="s">
        <v>237</v>
      </c>
      <c r="F95" s="273" t="s">
        <v>238</v>
      </c>
      <c r="G95" s="274"/>
      <c r="H95" s="11"/>
      <c r="I95" s="11">
        <f t="shared" si="6"/>
        <v>93.48</v>
      </c>
      <c r="J95" s="109"/>
      <c r="K95" s="93"/>
      <c r="L95" s="93"/>
      <c r="M95"/>
      <c r="N95"/>
      <c r="O95"/>
      <c r="P95"/>
      <c r="Q95"/>
      <c r="R95"/>
      <c r="S95"/>
      <c r="T95"/>
      <c r="U95"/>
      <c r="V95"/>
      <c r="W95"/>
      <c r="X95"/>
      <c r="Y95"/>
      <c r="Z95"/>
      <c r="AA95"/>
      <c r="AB95"/>
      <c r="AC95"/>
      <c r="AD95"/>
      <c r="AE95"/>
      <c r="AF95"/>
      <c r="AG95"/>
      <c r="AH95"/>
      <c r="AI95"/>
      <c r="AJ95"/>
      <c r="AK95"/>
      <c r="AL95"/>
      <c r="AM95"/>
    </row>
    <row r="96" spans="1:39" s="50" customFormat="1" ht="30" customHeight="1" x14ac:dyDescent="0.2">
      <c r="A96" s="69"/>
      <c r="B96" s="70"/>
      <c r="C96" s="188" t="s">
        <v>251</v>
      </c>
      <c r="D96" s="9">
        <v>2772</v>
      </c>
      <c r="E96" s="190" t="s">
        <v>237</v>
      </c>
      <c r="F96" s="273" t="s">
        <v>238</v>
      </c>
      <c r="G96" s="274"/>
      <c r="H96" s="11"/>
      <c r="I96" s="11">
        <f t="shared" si="6"/>
        <v>2633.4</v>
      </c>
      <c r="J96" s="109"/>
      <c r="K96" s="93"/>
      <c r="L96" s="93"/>
      <c r="M96"/>
      <c r="N96"/>
      <c r="O96"/>
      <c r="P96"/>
      <c r="Q96"/>
      <c r="R96"/>
      <c r="S96"/>
      <c r="T96"/>
      <c r="U96"/>
      <c r="V96"/>
      <c r="W96"/>
      <c r="X96"/>
      <c r="Y96"/>
      <c r="Z96"/>
      <c r="AA96"/>
      <c r="AB96"/>
      <c r="AC96"/>
      <c r="AD96"/>
      <c r="AE96"/>
      <c r="AF96"/>
      <c r="AG96"/>
      <c r="AH96"/>
      <c r="AI96"/>
      <c r="AJ96"/>
      <c r="AK96"/>
      <c r="AL96"/>
      <c r="AM96"/>
    </row>
    <row r="97" spans="1:39" s="50" customFormat="1" ht="30" customHeight="1" x14ac:dyDescent="0.2">
      <c r="A97" s="69"/>
      <c r="B97" s="70"/>
      <c r="C97" s="188" t="s">
        <v>251</v>
      </c>
      <c r="D97" s="9">
        <v>5128.2</v>
      </c>
      <c r="E97" s="190" t="s">
        <v>237</v>
      </c>
      <c r="F97" s="273" t="s">
        <v>238</v>
      </c>
      <c r="G97" s="274"/>
      <c r="H97" s="11"/>
      <c r="I97" s="11">
        <f t="shared" si="6"/>
        <v>4871.79</v>
      </c>
      <c r="J97" s="109"/>
      <c r="K97" s="93"/>
      <c r="L97" s="93"/>
      <c r="M97"/>
      <c r="N97"/>
      <c r="O97"/>
      <c r="P97"/>
      <c r="Q97"/>
      <c r="R97"/>
      <c r="S97"/>
      <c r="T97"/>
      <c r="U97"/>
      <c r="V97"/>
      <c r="W97"/>
      <c r="X97"/>
      <c r="Y97"/>
      <c r="Z97"/>
      <c r="AA97"/>
      <c r="AB97"/>
      <c r="AC97"/>
      <c r="AD97"/>
      <c r="AE97"/>
      <c r="AF97"/>
      <c r="AG97"/>
      <c r="AH97"/>
      <c r="AI97"/>
      <c r="AJ97"/>
      <c r="AK97"/>
      <c r="AL97"/>
      <c r="AM97"/>
    </row>
    <row r="98" spans="1:39" s="50" customFormat="1" ht="30" customHeight="1" x14ac:dyDescent="0.2">
      <c r="A98" s="69"/>
      <c r="B98" s="70"/>
      <c r="C98" s="188" t="s">
        <v>252</v>
      </c>
      <c r="D98" s="9">
        <v>14397.3</v>
      </c>
      <c r="E98" s="190" t="s">
        <v>237</v>
      </c>
      <c r="F98" s="273" t="s">
        <v>238</v>
      </c>
      <c r="G98" s="274"/>
      <c r="H98" s="11"/>
      <c r="I98" s="11">
        <f t="shared" si="6"/>
        <v>13677.434999999999</v>
      </c>
      <c r="J98" s="109"/>
      <c r="K98" s="93"/>
      <c r="L98" s="93"/>
      <c r="M98"/>
      <c r="N98"/>
      <c r="O98"/>
      <c r="P98"/>
      <c r="Q98"/>
      <c r="R98"/>
      <c r="S98"/>
      <c r="T98"/>
      <c r="U98"/>
      <c r="V98"/>
      <c r="W98"/>
      <c r="X98"/>
      <c r="Y98"/>
      <c r="Z98"/>
      <c r="AA98"/>
      <c r="AB98"/>
      <c r="AC98"/>
      <c r="AD98"/>
      <c r="AE98"/>
      <c r="AF98"/>
      <c r="AG98"/>
      <c r="AH98"/>
      <c r="AI98"/>
      <c r="AJ98"/>
      <c r="AK98"/>
      <c r="AL98"/>
      <c r="AM98"/>
    </row>
    <row r="99" spans="1:39" s="50" customFormat="1" ht="30" customHeight="1" x14ac:dyDescent="0.2">
      <c r="A99" s="69"/>
      <c r="B99" s="70"/>
      <c r="C99" s="188" t="s">
        <v>253</v>
      </c>
      <c r="D99" s="9">
        <v>80197.5</v>
      </c>
      <c r="E99" s="190" t="s">
        <v>237</v>
      </c>
      <c r="F99" s="273" t="s">
        <v>238</v>
      </c>
      <c r="G99" s="274"/>
      <c r="H99" s="11"/>
      <c r="I99" s="11">
        <f t="shared" si="6"/>
        <v>76187.625</v>
      </c>
      <c r="J99" s="109"/>
      <c r="K99" s="93"/>
      <c r="L99" s="93"/>
      <c r="M99"/>
      <c r="N99"/>
      <c r="O99"/>
      <c r="P99"/>
      <c r="Q99"/>
      <c r="R99"/>
      <c r="S99"/>
      <c r="T99"/>
      <c r="U99"/>
      <c r="V99"/>
      <c r="W99"/>
      <c r="X99"/>
      <c r="Y99"/>
      <c r="Z99"/>
      <c r="AA99"/>
      <c r="AB99"/>
      <c r="AC99"/>
      <c r="AD99"/>
      <c r="AE99"/>
      <c r="AF99"/>
      <c r="AG99"/>
      <c r="AH99"/>
      <c r="AI99"/>
      <c r="AJ99"/>
      <c r="AK99"/>
      <c r="AL99"/>
      <c r="AM99"/>
    </row>
    <row r="100" spans="1:39" s="50" customFormat="1" ht="30" customHeight="1" x14ac:dyDescent="0.2">
      <c r="A100" s="69"/>
      <c r="B100" s="70"/>
      <c r="C100" s="188" t="s">
        <v>254</v>
      </c>
      <c r="D100" s="9">
        <v>1585.7</v>
      </c>
      <c r="E100" s="190" t="s">
        <v>237</v>
      </c>
      <c r="F100" s="273" t="s">
        <v>238</v>
      </c>
      <c r="G100" s="274"/>
      <c r="H100" s="11"/>
      <c r="I100" s="11">
        <f t="shared" si="6"/>
        <v>1506.415</v>
      </c>
      <c r="J100" s="109"/>
      <c r="K100" s="93"/>
      <c r="L100" s="93"/>
      <c r="M100"/>
      <c r="N100"/>
      <c r="O100"/>
      <c r="P100"/>
      <c r="Q100"/>
      <c r="R100"/>
      <c r="S100"/>
      <c r="T100"/>
      <c r="U100"/>
      <c r="V100"/>
      <c r="W100"/>
      <c r="X100"/>
      <c r="Y100"/>
      <c r="Z100"/>
      <c r="AA100"/>
      <c r="AB100"/>
      <c r="AC100"/>
      <c r="AD100"/>
      <c r="AE100"/>
      <c r="AF100"/>
      <c r="AG100"/>
      <c r="AH100"/>
      <c r="AI100"/>
      <c r="AJ100"/>
      <c r="AK100"/>
      <c r="AL100"/>
      <c r="AM100"/>
    </row>
    <row r="101" spans="1:39" s="50" customFormat="1" ht="30" customHeight="1" x14ac:dyDescent="0.2">
      <c r="A101" s="69"/>
      <c r="B101" s="70"/>
      <c r="C101" s="188" t="s">
        <v>255</v>
      </c>
      <c r="D101" s="9">
        <v>37.369999999999997</v>
      </c>
      <c r="E101" s="190" t="s">
        <v>237</v>
      </c>
      <c r="F101" s="273" t="s">
        <v>238</v>
      </c>
      <c r="G101" s="274"/>
      <c r="H101" s="11"/>
      <c r="I101" s="11">
        <f t="shared" si="6"/>
        <v>35.501499999999993</v>
      </c>
      <c r="J101" s="109"/>
      <c r="K101" s="93"/>
      <c r="L101" s="93"/>
      <c r="M101"/>
      <c r="N101"/>
      <c r="O101"/>
      <c r="P101"/>
      <c r="Q101"/>
      <c r="R101"/>
      <c r="S101"/>
      <c r="T101"/>
      <c r="U101"/>
      <c r="V101"/>
      <c r="W101"/>
      <c r="X101"/>
      <c r="Y101"/>
      <c r="Z101"/>
      <c r="AA101"/>
      <c r="AB101"/>
      <c r="AC101"/>
      <c r="AD101"/>
      <c r="AE101"/>
      <c r="AF101"/>
      <c r="AG101"/>
      <c r="AH101"/>
      <c r="AI101"/>
      <c r="AJ101"/>
      <c r="AK101"/>
      <c r="AL101"/>
      <c r="AM101"/>
    </row>
    <row r="102" spans="1:39" s="50" customFormat="1" ht="30" customHeight="1" x14ac:dyDescent="0.2">
      <c r="A102" s="69"/>
      <c r="B102" s="70"/>
      <c r="C102" s="188" t="s">
        <v>256</v>
      </c>
      <c r="D102" s="9">
        <v>1515</v>
      </c>
      <c r="E102" s="190" t="s">
        <v>237</v>
      </c>
      <c r="F102" s="273" t="s">
        <v>238</v>
      </c>
      <c r="G102" s="274"/>
      <c r="H102" s="11"/>
      <c r="I102" s="11">
        <f t="shared" si="6"/>
        <v>1439.25</v>
      </c>
      <c r="J102" s="109"/>
      <c r="K102" s="93"/>
      <c r="L102" s="93"/>
      <c r="M102"/>
      <c r="N102"/>
      <c r="O102"/>
      <c r="P102"/>
      <c r="Q102"/>
      <c r="R102"/>
      <c r="S102"/>
      <c r="T102"/>
      <c r="U102"/>
      <c r="V102"/>
      <c r="W102"/>
      <c r="X102"/>
      <c r="Y102"/>
      <c r="Z102"/>
      <c r="AA102"/>
      <c r="AB102"/>
      <c r="AC102"/>
      <c r="AD102"/>
      <c r="AE102"/>
      <c r="AF102"/>
      <c r="AG102"/>
      <c r="AH102"/>
      <c r="AI102"/>
      <c r="AJ102"/>
      <c r="AK102"/>
      <c r="AL102"/>
      <c r="AM102"/>
    </row>
    <row r="103" spans="1:39" s="50" customFormat="1" ht="30" customHeight="1" x14ac:dyDescent="0.2">
      <c r="A103" s="69"/>
      <c r="B103" s="70"/>
      <c r="C103" s="188" t="s">
        <v>257</v>
      </c>
      <c r="D103" s="9">
        <v>202</v>
      </c>
      <c r="E103" s="190" t="s">
        <v>237</v>
      </c>
      <c r="F103" s="273" t="s">
        <v>238</v>
      </c>
      <c r="G103" s="274"/>
      <c r="H103" s="11"/>
      <c r="I103" s="11">
        <f t="shared" si="6"/>
        <v>191.89999999999998</v>
      </c>
      <c r="J103" s="109"/>
      <c r="K103" s="93"/>
      <c r="L103" s="93"/>
      <c r="M103"/>
      <c r="N103"/>
      <c r="O103"/>
      <c r="P103"/>
      <c r="Q103"/>
      <c r="R103"/>
      <c r="S103"/>
      <c r="T103"/>
      <c r="U103"/>
      <c r="V103"/>
      <c r="W103"/>
      <c r="X103"/>
      <c r="Y103"/>
      <c r="Z103"/>
      <c r="AA103"/>
      <c r="AB103"/>
      <c r="AC103"/>
      <c r="AD103"/>
      <c r="AE103"/>
      <c r="AF103"/>
      <c r="AG103"/>
      <c r="AH103"/>
      <c r="AI103"/>
      <c r="AJ103"/>
      <c r="AK103"/>
      <c r="AL103"/>
      <c r="AM103"/>
    </row>
    <row r="104" spans="1:39" s="50" customFormat="1" ht="30" customHeight="1" x14ac:dyDescent="0.2">
      <c r="A104" s="69"/>
      <c r="B104" s="70"/>
      <c r="C104" s="188" t="s">
        <v>258</v>
      </c>
      <c r="D104" s="9">
        <v>4051.14</v>
      </c>
      <c r="E104" s="190" t="s">
        <v>237</v>
      </c>
      <c r="F104" s="273" t="s">
        <v>238</v>
      </c>
      <c r="G104" s="274"/>
      <c r="H104" s="11"/>
      <c r="I104" s="11">
        <f t="shared" si="6"/>
        <v>3848.5829999999996</v>
      </c>
      <c r="J104" s="109"/>
      <c r="K104" s="93"/>
      <c r="L104" s="93"/>
      <c r="M104"/>
      <c r="N104"/>
      <c r="O104"/>
      <c r="P104"/>
      <c r="Q104"/>
      <c r="R104"/>
      <c r="S104"/>
      <c r="T104"/>
      <c r="U104"/>
      <c r="V104"/>
      <c r="W104"/>
      <c r="X104"/>
      <c r="Y104"/>
      <c r="Z104"/>
      <c r="AA104"/>
      <c r="AB104"/>
      <c r="AC104"/>
      <c r="AD104"/>
      <c r="AE104"/>
      <c r="AF104"/>
      <c r="AG104"/>
      <c r="AH104"/>
      <c r="AI104"/>
      <c r="AJ104"/>
      <c r="AK104"/>
      <c r="AL104"/>
      <c r="AM104"/>
    </row>
    <row r="105" spans="1:39" s="50" customFormat="1" ht="30" customHeight="1" x14ac:dyDescent="0.2">
      <c r="A105" s="69"/>
      <c r="B105" s="70"/>
      <c r="C105" s="188" t="s">
        <v>259</v>
      </c>
      <c r="D105" s="9">
        <v>5580</v>
      </c>
      <c r="E105" s="190" t="s">
        <v>237</v>
      </c>
      <c r="F105" s="273" t="s">
        <v>238</v>
      </c>
      <c r="G105" s="274"/>
      <c r="H105" s="11"/>
      <c r="I105" s="11">
        <f t="shared" si="6"/>
        <v>5301</v>
      </c>
      <c r="J105" s="109"/>
      <c r="K105" s="93"/>
      <c r="L105" s="93"/>
      <c r="M105"/>
      <c r="N105"/>
      <c r="O105"/>
      <c r="P105"/>
      <c r="Q105"/>
      <c r="R105"/>
      <c r="S105"/>
      <c r="T105"/>
      <c r="U105"/>
      <c r="V105"/>
      <c r="W105"/>
      <c r="X105"/>
      <c r="Y105"/>
      <c r="Z105"/>
      <c r="AA105"/>
      <c r="AB105"/>
      <c r="AC105"/>
      <c r="AD105"/>
      <c r="AE105"/>
      <c r="AF105"/>
      <c r="AG105"/>
      <c r="AH105"/>
      <c r="AI105"/>
      <c r="AJ105"/>
      <c r="AK105"/>
      <c r="AL105"/>
      <c r="AM105"/>
    </row>
    <row r="106" spans="1:39" s="50" customFormat="1" ht="30" customHeight="1" x14ac:dyDescent="0.2">
      <c r="A106" s="69"/>
      <c r="B106" s="70"/>
      <c r="C106" s="188" t="s">
        <v>258</v>
      </c>
      <c r="D106" s="9">
        <v>6641.46</v>
      </c>
      <c r="E106" s="190" t="s">
        <v>237</v>
      </c>
      <c r="F106" s="273" t="s">
        <v>238</v>
      </c>
      <c r="G106" s="274"/>
      <c r="H106" s="11"/>
      <c r="I106" s="11">
        <f t="shared" si="6"/>
        <v>6309.3869999999997</v>
      </c>
      <c r="J106" s="109"/>
      <c r="K106" s="93"/>
      <c r="L106" s="93"/>
      <c r="M106"/>
      <c r="N106"/>
      <c r="O106"/>
      <c r="P106"/>
      <c r="Q106"/>
      <c r="R106"/>
      <c r="S106"/>
      <c r="T106"/>
      <c r="U106"/>
      <c r="V106"/>
      <c r="W106"/>
      <c r="X106"/>
      <c r="Y106"/>
      <c r="Z106"/>
      <c r="AA106"/>
      <c r="AB106"/>
      <c r="AC106"/>
      <c r="AD106"/>
      <c r="AE106"/>
      <c r="AF106"/>
      <c r="AG106"/>
      <c r="AH106"/>
      <c r="AI106"/>
      <c r="AJ106"/>
      <c r="AK106"/>
      <c r="AL106"/>
      <c r="AM106"/>
    </row>
    <row r="107" spans="1:39" s="50" customFormat="1" ht="30" customHeight="1" x14ac:dyDescent="0.2">
      <c r="A107" s="69"/>
      <c r="B107" s="70"/>
      <c r="C107" s="188" t="s">
        <v>260</v>
      </c>
      <c r="D107" s="9">
        <v>1993.75</v>
      </c>
      <c r="E107" s="190" t="s">
        <v>237</v>
      </c>
      <c r="F107" s="273" t="s">
        <v>238</v>
      </c>
      <c r="G107" s="274"/>
      <c r="H107" s="11"/>
      <c r="I107" s="11">
        <f t="shared" si="6"/>
        <v>1894.0625</v>
      </c>
      <c r="J107" s="109"/>
      <c r="K107" s="93"/>
      <c r="L107" s="93"/>
      <c r="M107"/>
      <c r="N107"/>
      <c r="O107"/>
      <c r="P107"/>
      <c r="Q107"/>
      <c r="R107"/>
      <c r="S107"/>
      <c r="T107"/>
      <c r="U107"/>
      <c r="V107"/>
      <c r="W107"/>
      <c r="X107"/>
      <c r="Y107"/>
      <c r="Z107"/>
      <c r="AA107"/>
      <c r="AB107"/>
      <c r="AC107"/>
      <c r="AD107"/>
      <c r="AE107"/>
      <c r="AF107"/>
      <c r="AG107"/>
      <c r="AH107"/>
      <c r="AI107"/>
      <c r="AJ107"/>
      <c r="AK107"/>
      <c r="AL107"/>
      <c r="AM107"/>
    </row>
    <row r="108" spans="1:39" s="50" customFormat="1" ht="30" customHeight="1" x14ac:dyDescent="0.2">
      <c r="A108" s="69"/>
      <c r="B108" s="70"/>
      <c r="C108" s="188" t="s">
        <v>261</v>
      </c>
      <c r="D108" s="9">
        <v>33350</v>
      </c>
      <c r="E108" s="190" t="s">
        <v>237</v>
      </c>
      <c r="F108" s="273" t="s">
        <v>238</v>
      </c>
      <c r="G108" s="274"/>
      <c r="H108" s="11"/>
      <c r="I108" s="11">
        <f t="shared" si="6"/>
        <v>31682.5</v>
      </c>
      <c r="J108" s="109"/>
      <c r="K108" s="93"/>
      <c r="L108" s="93"/>
      <c r="M108"/>
      <c r="N108"/>
      <c r="O108"/>
      <c r="P108"/>
      <c r="Q108"/>
      <c r="R108"/>
      <c r="S108"/>
      <c r="T108"/>
      <c r="U108"/>
      <c r="V108"/>
      <c r="W108"/>
      <c r="X108"/>
      <c r="Y108"/>
      <c r="Z108"/>
      <c r="AA108"/>
      <c r="AB108"/>
      <c r="AC108"/>
      <c r="AD108"/>
      <c r="AE108"/>
      <c r="AF108"/>
      <c r="AG108"/>
      <c r="AH108"/>
      <c r="AI108"/>
      <c r="AJ108"/>
      <c r="AK108"/>
      <c r="AL108"/>
      <c r="AM108"/>
    </row>
    <row r="109" spans="1:39" s="50" customFormat="1" ht="30" customHeight="1" x14ac:dyDescent="0.2">
      <c r="A109" s="69"/>
      <c r="B109" s="70"/>
      <c r="C109" s="188" t="s">
        <v>249</v>
      </c>
      <c r="D109" s="9">
        <v>67.52</v>
      </c>
      <c r="E109" s="190" t="s">
        <v>237</v>
      </c>
      <c r="F109" s="273" t="s">
        <v>238</v>
      </c>
      <c r="G109" s="274"/>
      <c r="H109" s="11"/>
      <c r="I109" s="11">
        <f t="shared" si="6"/>
        <v>64.143999999999991</v>
      </c>
      <c r="J109" s="109"/>
      <c r="K109" s="93"/>
      <c r="L109" s="93"/>
      <c r="M109"/>
      <c r="N109"/>
      <c r="O109"/>
      <c r="P109"/>
      <c r="Q109"/>
      <c r="R109"/>
      <c r="S109"/>
      <c r="T109"/>
      <c r="U109"/>
      <c r="V109"/>
      <c r="W109"/>
      <c r="X109"/>
      <c r="Y109"/>
      <c r="Z109"/>
      <c r="AA109"/>
      <c r="AB109"/>
      <c r="AC109"/>
      <c r="AD109"/>
      <c r="AE109"/>
      <c r="AF109"/>
      <c r="AG109"/>
      <c r="AH109"/>
      <c r="AI109"/>
      <c r="AJ109"/>
      <c r="AK109"/>
      <c r="AL109"/>
      <c r="AM109"/>
    </row>
    <row r="110" spans="1:39" s="50" customFormat="1" ht="30" customHeight="1" x14ac:dyDescent="0.2">
      <c r="A110" s="69"/>
      <c r="B110" s="70"/>
      <c r="C110" s="188" t="s">
        <v>262</v>
      </c>
      <c r="D110" s="9">
        <v>18088.5</v>
      </c>
      <c r="E110" s="190" t="s">
        <v>237</v>
      </c>
      <c r="F110" s="273" t="s">
        <v>238</v>
      </c>
      <c r="G110" s="274"/>
      <c r="H110" s="11"/>
      <c r="I110" s="11">
        <f t="shared" si="6"/>
        <v>17184.075000000001</v>
      </c>
      <c r="J110" s="109"/>
      <c r="K110" s="93"/>
      <c r="L110" s="93"/>
      <c r="M110"/>
      <c r="N110"/>
      <c r="O110"/>
      <c r="P110"/>
      <c r="Q110"/>
      <c r="R110"/>
      <c r="S110"/>
      <c r="T110"/>
      <c r="U110"/>
      <c r="V110"/>
      <c r="W110"/>
      <c r="X110"/>
      <c r="Y110"/>
      <c r="Z110"/>
      <c r="AA110"/>
      <c r="AB110"/>
      <c r="AC110"/>
      <c r="AD110"/>
      <c r="AE110"/>
      <c r="AF110"/>
      <c r="AG110"/>
      <c r="AH110"/>
      <c r="AI110"/>
      <c r="AJ110"/>
      <c r="AK110"/>
      <c r="AL110"/>
      <c r="AM110"/>
    </row>
    <row r="111" spans="1:39" s="50" customFormat="1" ht="30" customHeight="1" x14ac:dyDescent="0.2">
      <c r="A111" s="69"/>
      <c r="B111" s="70"/>
      <c r="C111" s="188" t="s">
        <v>263</v>
      </c>
      <c r="D111" s="9">
        <v>6684.38</v>
      </c>
      <c r="E111" s="190" t="s">
        <v>237</v>
      </c>
      <c r="F111" s="273" t="s">
        <v>238</v>
      </c>
      <c r="G111" s="274"/>
      <c r="H111" s="11"/>
      <c r="I111" s="11">
        <f t="shared" si="6"/>
        <v>6350.1610000000001</v>
      </c>
      <c r="J111" s="109"/>
      <c r="K111" s="93"/>
      <c r="L111" s="93"/>
      <c r="M111"/>
      <c r="N111"/>
      <c r="O111"/>
      <c r="P111"/>
      <c r="Q111"/>
      <c r="R111"/>
      <c r="S111"/>
      <c r="T111"/>
      <c r="U111"/>
      <c r="V111"/>
      <c r="W111"/>
      <c r="X111"/>
      <c r="Y111"/>
      <c r="Z111"/>
      <c r="AA111"/>
      <c r="AB111"/>
      <c r="AC111"/>
      <c r="AD111"/>
      <c r="AE111"/>
      <c r="AF111"/>
      <c r="AG111"/>
      <c r="AH111"/>
      <c r="AI111"/>
      <c r="AJ111"/>
      <c r="AK111"/>
      <c r="AL111"/>
      <c r="AM111"/>
    </row>
    <row r="112" spans="1:39" s="50" customFormat="1" ht="30" customHeight="1" x14ac:dyDescent="0.2">
      <c r="A112" s="69"/>
      <c r="B112" s="70"/>
      <c r="C112" s="188" t="s">
        <v>251</v>
      </c>
      <c r="D112" s="9">
        <v>7486.5</v>
      </c>
      <c r="E112" s="190" t="s">
        <v>237</v>
      </c>
      <c r="F112" s="273" t="s">
        <v>238</v>
      </c>
      <c r="G112" s="274"/>
      <c r="H112" s="11"/>
      <c r="I112" s="11">
        <f t="shared" si="6"/>
        <v>7112.1749999999993</v>
      </c>
      <c r="J112" s="109"/>
      <c r="K112" s="93"/>
      <c r="L112" s="93"/>
      <c r="M112"/>
      <c r="N112"/>
      <c r="O112"/>
      <c r="P112"/>
      <c r="Q112"/>
      <c r="R112"/>
      <c r="S112"/>
      <c r="T112"/>
      <c r="U112"/>
      <c r="V112"/>
      <c r="W112"/>
      <c r="X112"/>
      <c r="Y112"/>
      <c r="Z112"/>
      <c r="AA112"/>
      <c r="AB112"/>
      <c r="AC112"/>
      <c r="AD112"/>
      <c r="AE112"/>
      <c r="AF112"/>
      <c r="AG112"/>
      <c r="AH112"/>
      <c r="AI112"/>
      <c r="AJ112"/>
      <c r="AK112"/>
      <c r="AL112"/>
      <c r="AM112"/>
    </row>
    <row r="113" spans="1:39" s="50" customFormat="1" ht="30" customHeight="1" x14ac:dyDescent="0.2">
      <c r="A113" s="69"/>
      <c r="B113" s="70"/>
      <c r="C113" s="188" t="s">
        <v>264</v>
      </c>
      <c r="D113" s="9">
        <v>5342.85</v>
      </c>
      <c r="E113" s="190" t="s">
        <v>237</v>
      </c>
      <c r="F113" s="273" t="s">
        <v>238</v>
      </c>
      <c r="G113" s="274"/>
      <c r="H113" s="11"/>
      <c r="I113" s="11">
        <f t="shared" si="6"/>
        <v>5075.7075000000004</v>
      </c>
      <c r="J113" s="109"/>
      <c r="K113" s="93"/>
      <c r="L113" s="93"/>
      <c r="M113"/>
      <c r="N113"/>
      <c r="O113"/>
      <c r="P113"/>
      <c r="Q113"/>
      <c r="R113"/>
      <c r="S113"/>
      <c r="T113"/>
      <c r="U113"/>
      <c r="V113"/>
      <c r="W113"/>
      <c r="X113"/>
      <c r="Y113"/>
      <c r="Z113"/>
      <c r="AA113"/>
      <c r="AB113"/>
      <c r="AC113"/>
      <c r="AD113"/>
      <c r="AE113"/>
      <c r="AF113"/>
      <c r="AG113"/>
      <c r="AH113"/>
      <c r="AI113"/>
      <c r="AJ113"/>
      <c r="AK113"/>
      <c r="AL113"/>
      <c r="AM113"/>
    </row>
    <row r="114" spans="1:39" s="50" customFormat="1" ht="30" customHeight="1" x14ac:dyDescent="0.2">
      <c r="A114" s="69"/>
      <c r="B114" s="70"/>
      <c r="C114" s="188" t="s">
        <v>265</v>
      </c>
      <c r="D114" s="9">
        <v>139.5</v>
      </c>
      <c r="E114" s="190" t="s">
        <v>237</v>
      </c>
      <c r="F114" s="273" t="s">
        <v>238</v>
      </c>
      <c r="G114" s="274"/>
      <c r="H114" s="11"/>
      <c r="I114" s="11">
        <f t="shared" si="6"/>
        <v>132.52500000000001</v>
      </c>
      <c r="J114" s="109"/>
      <c r="K114" s="93"/>
      <c r="L114" s="93"/>
      <c r="M114"/>
      <c r="N114"/>
      <c r="O114"/>
      <c r="P114"/>
      <c r="Q114"/>
      <c r="R114"/>
      <c r="S114"/>
      <c r="T114"/>
      <c r="U114"/>
      <c r="V114"/>
      <c r="W114"/>
      <c r="X114"/>
      <c r="Y114"/>
      <c r="Z114"/>
      <c r="AA114"/>
      <c r="AB114"/>
      <c r="AC114"/>
      <c r="AD114"/>
      <c r="AE114"/>
      <c r="AF114"/>
      <c r="AG114"/>
      <c r="AH114"/>
      <c r="AI114"/>
      <c r="AJ114"/>
      <c r="AK114"/>
      <c r="AL114"/>
      <c r="AM114"/>
    </row>
    <row r="115" spans="1:39" s="50" customFormat="1" ht="30" customHeight="1" x14ac:dyDescent="0.2">
      <c r="A115" s="69"/>
      <c r="B115" s="70"/>
      <c r="C115" s="188" t="s">
        <v>266</v>
      </c>
      <c r="D115" s="9">
        <v>9590.6299999999992</v>
      </c>
      <c r="E115" s="190" t="s">
        <v>237</v>
      </c>
      <c r="F115" s="273" t="s">
        <v>238</v>
      </c>
      <c r="G115" s="274"/>
      <c r="H115" s="11"/>
      <c r="I115" s="11">
        <f t="shared" si="6"/>
        <v>9111.0984999999982</v>
      </c>
      <c r="J115" s="109"/>
      <c r="K115" s="93"/>
      <c r="L115" s="93"/>
      <c r="M115"/>
      <c r="N115"/>
      <c r="O115"/>
      <c r="P115"/>
      <c r="Q115"/>
      <c r="R115"/>
      <c r="S115"/>
      <c r="T115"/>
      <c r="U115"/>
      <c r="V115"/>
      <c r="W115"/>
      <c r="X115"/>
      <c r="Y115"/>
      <c r="Z115"/>
      <c r="AA115"/>
      <c r="AB115"/>
      <c r="AC115"/>
      <c r="AD115"/>
      <c r="AE115"/>
      <c r="AF115"/>
      <c r="AG115"/>
      <c r="AH115"/>
      <c r="AI115"/>
      <c r="AJ115"/>
      <c r="AK115"/>
      <c r="AL115"/>
      <c r="AM115"/>
    </row>
    <row r="116" spans="1:39" s="50" customFormat="1" ht="30" customHeight="1" x14ac:dyDescent="0.2">
      <c r="A116" s="69"/>
      <c r="B116" s="70"/>
      <c r="C116" s="188" t="s">
        <v>266</v>
      </c>
      <c r="D116" s="9">
        <v>9590.6299999999992</v>
      </c>
      <c r="E116" s="190" t="s">
        <v>237</v>
      </c>
      <c r="F116" s="273" t="s">
        <v>238</v>
      </c>
      <c r="G116" s="274"/>
      <c r="H116" s="11"/>
      <c r="I116" s="11">
        <f t="shared" si="6"/>
        <v>9111.0984999999982</v>
      </c>
      <c r="J116" s="109"/>
      <c r="K116" s="93"/>
      <c r="L116" s="93"/>
      <c r="M116"/>
      <c r="N116"/>
      <c r="O116"/>
      <c r="P116"/>
      <c r="Q116"/>
      <c r="R116"/>
      <c r="S116"/>
      <c r="T116"/>
      <c r="U116"/>
      <c r="V116"/>
      <c r="W116"/>
      <c r="X116"/>
      <c r="Y116"/>
      <c r="Z116"/>
      <c r="AA116"/>
      <c r="AB116"/>
      <c r="AC116"/>
      <c r="AD116"/>
      <c r="AE116"/>
      <c r="AF116"/>
      <c r="AG116"/>
      <c r="AH116"/>
      <c r="AI116"/>
      <c r="AJ116"/>
      <c r="AK116"/>
      <c r="AL116"/>
      <c r="AM116"/>
    </row>
    <row r="117" spans="1:39" s="50" customFormat="1" ht="30" customHeight="1" x14ac:dyDescent="0.2">
      <c r="A117" s="69"/>
      <c r="B117" s="70"/>
      <c r="C117" s="188" t="s">
        <v>245</v>
      </c>
      <c r="D117" s="9">
        <v>2073.06</v>
      </c>
      <c r="E117" s="190" t="s">
        <v>237</v>
      </c>
      <c r="F117" s="273" t="s">
        <v>238</v>
      </c>
      <c r="G117" s="274"/>
      <c r="H117" s="11"/>
      <c r="I117" s="11">
        <f t="shared" si="6"/>
        <v>1969.4069999999999</v>
      </c>
      <c r="J117" s="109"/>
      <c r="K117" s="93"/>
      <c r="L117" s="93"/>
      <c r="M117"/>
      <c r="N117"/>
      <c r="O117"/>
      <c r="P117"/>
      <c r="Q117"/>
      <c r="R117"/>
      <c r="S117"/>
      <c r="T117"/>
      <c r="U117"/>
      <c r="V117"/>
      <c r="W117"/>
      <c r="X117"/>
      <c r="Y117"/>
      <c r="Z117"/>
      <c r="AA117"/>
      <c r="AB117"/>
      <c r="AC117"/>
      <c r="AD117"/>
      <c r="AE117"/>
      <c r="AF117"/>
      <c r="AG117"/>
      <c r="AH117"/>
      <c r="AI117"/>
      <c r="AJ117"/>
      <c r="AK117"/>
      <c r="AL117"/>
      <c r="AM117"/>
    </row>
    <row r="118" spans="1:39" s="50" customFormat="1" ht="30" customHeight="1" x14ac:dyDescent="0.2">
      <c r="A118" s="69"/>
      <c r="B118" s="70"/>
      <c r="C118" s="188" t="s">
        <v>260</v>
      </c>
      <c r="D118" s="9">
        <v>2909.5</v>
      </c>
      <c r="E118" s="190" t="s">
        <v>237</v>
      </c>
      <c r="F118" s="273" t="s">
        <v>238</v>
      </c>
      <c r="G118" s="274"/>
      <c r="H118" s="11"/>
      <c r="I118" s="11">
        <f t="shared" si="6"/>
        <v>2764.0250000000001</v>
      </c>
      <c r="J118" s="109"/>
      <c r="K118" s="93"/>
      <c r="L118" s="93"/>
      <c r="M118"/>
      <c r="N118"/>
      <c r="O118"/>
      <c r="P118"/>
      <c r="Q118"/>
      <c r="R118"/>
      <c r="S118"/>
      <c r="T118"/>
      <c r="U118"/>
      <c r="V118"/>
      <c r="W118"/>
      <c r="X118"/>
      <c r="Y118"/>
      <c r="Z118"/>
      <c r="AA118"/>
      <c r="AB118"/>
      <c r="AC118"/>
      <c r="AD118"/>
      <c r="AE118"/>
      <c r="AF118"/>
      <c r="AG118"/>
      <c r="AH118"/>
      <c r="AI118"/>
      <c r="AJ118"/>
      <c r="AK118"/>
      <c r="AL118"/>
      <c r="AM118"/>
    </row>
    <row r="119" spans="1:39" s="50" customFormat="1" ht="30" customHeight="1" x14ac:dyDescent="0.2">
      <c r="A119" s="69"/>
      <c r="B119" s="70"/>
      <c r="C119" s="188" t="s">
        <v>261</v>
      </c>
      <c r="D119" s="9">
        <v>48668</v>
      </c>
      <c r="E119" s="190" t="s">
        <v>237</v>
      </c>
      <c r="F119" s="273" t="s">
        <v>238</v>
      </c>
      <c r="G119" s="274"/>
      <c r="H119" s="11"/>
      <c r="I119" s="11">
        <f t="shared" si="6"/>
        <v>46234.6</v>
      </c>
      <c r="J119" s="109"/>
      <c r="K119" s="93"/>
      <c r="L119" s="93"/>
      <c r="M119"/>
      <c r="N119"/>
      <c r="O119"/>
      <c r="P119"/>
      <c r="Q119"/>
      <c r="R119"/>
      <c r="S119"/>
      <c r="T119"/>
      <c r="U119"/>
      <c r="V119"/>
      <c r="W119"/>
      <c r="X119"/>
      <c r="Y119"/>
      <c r="Z119"/>
      <c r="AA119"/>
      <c r="AB119"/>
      <c r="AC119"/>
      <c r="AD119"/>
      <c r="AE119"/>
      <c r="AF119"/>
      <c r="AG119"/>
      <c r="AH119"/>
      <c r="AI119"/>
      <c r="AJ119"/>
      <c r="AK119"/>
      <c r="AL119"/>
      <c r="AM119"/>
    </row>
    <row r="120" spans="1:39" s="50" customFormat="1" ht="30" customHeight="1" x14ac:dyDescent="0.2">
      <c r="A120" s="69"/>
      <c r="B120" s="70"/>
      <c r="C120" s="188" t="s">
        <v>258</v>
      </c>
      <c r="D120" s="9">
        <v>17559.96</v>
      </c>
      <c r="E120" s="190" t="s">
        <v>237</v>
      </c>
      <c r="F120" s="273" t="s">
        <v>238</v>
      </c>
      <c r="G120" s="274"/>
      <c r="H120" s="11"/>
      <c r="I120" s="11">
        <f t="shared" si="6"/>
        <v>16681.962</v>
      </c>
      <c r="J120" s="109"/>
      <c r="K120" s="93"/>
      <c r="L120" s="93"/>
      <c r="M120"/>
      <c r="N120"/>
      <c r="O120"/>
      <c r="P120"/>
      <c r="Q120"/>
      <c r="R120"/>
      <c r="S120"/>
      <c r="T120"/>
      <c r="U120"/>
      <c r="V120"/>
      <c r="W120"/>
      <c r="X120"/>
      <c r="Y120"/>
      <c r="Z120"/>
      <c r="AA120"/>
      <c r="AB120"/>
      <c r="AC120"/>
      <c r="AD120"/>
      <c r="AE120"/>
      <c r="AF120"/>
      <c r="AG120"/>
      <c r="AH120"/>
      <c r="AI120"/>
      <c r="AJ120"/>
      <c r="AK120"/>
      <c r="AL120"/>
      <c r="AM120"/>
    </row>
    <row r="121" spans="1:39" s="50" customFormat="1" ht="30" customHeight="1" x14ac:dyDescent="0.2">
      <c r="A121" s="69"/>
      <c r="B121" s="70"/>
      <c r="C121" s="188" t="s">
        <v>249</v>
      </c>
      <c r="D121" s="9">
        <v>163.35</v>
      </c>
      <c r="E121" s="190" t="s">
        <v>237</v>
      </c>
      <c r="F121" s="273" t="s">
        <v>238</v>
      </c>
      <c r="G121" s="274"/>
      <c r="H121" s="11"/>
      <c r="I121" s="11">
        <f t="shared" si="6"/>
        <v>155.18249999999998</v>
      </c>
      <c r="J121" s="109"/>
      <c r="K121" s="93"/>
      <c r="L121" s="93"/>
      <c r="M121"/>
      <c r="N121"/>
      <c r="O121"/>
      <c r="P121"/>
      <c r="Q121"/>
      <c r="R121"/>
      <c r="S121"/>
      <c r="T121"/>
      <c r="U121"/>
      <c r="V121"/>
      <c r="W121"/>
      <c r="X121"/>
      <c r="Y121"/>
      <c r="Z121"/>
      <c r="AA121"/>
      <c r="AB121"/>
      <c r="AC121"/>
      <c r="AD121"/>
      <c r="AE121"/>
      <c r="AF121"/>
      <c r="AG121"/>
      <c r="AH121"/>
      <c r="AI121"/>
      <c r="AJ121"/>
      <c r="AK121"/>
      <c r="AL121"/>
      <c r="AM121"/>
    </row>
    <row r="122" spans="1:39" s="50" customFormat="1" ht="30" customHeight="1" x14ac:dyDescent="0.2">
      <c r="A122" s="69"/>
      <c r="B122" s="70"/>
      <c r="C122" s="188" t="s">
        <v>267</v>
      </c>
      <c r="D122" s="9">
        <v>57772</v>
      </c>
      <c r="E122" s="190" t="s">
        <v>237</v>
      </c>
      <c r="F122" s="273" t="s">
        <v>238</v>
      </c>
      <c r="G122" s="274"/>
      <c r="H122" s="11"/>
      <c r="I122" s="11">
        <f t="shared" si="6"/>
        <v>54883.399999999994</v>
      </c>
      <c r="J122" s="109"/>
      <c r="K122" s="93"/>
      <c r="L122" s="93"/>
      <c r="M122"/>
      <c r="N122"/>
      <c r="O122"/>
      <c r="P122"/>
      <c r="Q122"/>
      <c r="R122"/>
      <c r="S122"/>
      <c r="T122"/>
      <c r="U122"/>
      <c r="V122"/>
      <c r="W122"/>
      <c r="X122"/>
      <c r="Y122"/>
      <c r="Z122"/>
      <c r="AA122"/>
      <c r="AB122"/>
      <c r="AC122"/>
      <c r="AD122"/>
      <c r="AE122"/>
      <c r="AF122"/>
      <c r="AG122"/>
      <c r="AH122"/>
      <c r="AI122"/>
      <c r="AJ122"/>
      <c r="AK122"/>
      <c r="AL122"/>
      <c r="AM122"/>
    </row>
    <row r="123" spans="1:39" s="50" customFormat="1" ht="30" customHeight="1" x14ac:dyDescent="0.2">
      <c r="A123" s="69"/>
      <c r="B123" s="70"/>
      <c r="C123" s="188" t="s">
        <v>260</v>
      </c>
      <c r="D123" s="9">
        <v>7496.5</v>
      </c>
      <c r="E123" s="190" t="s">
        <v>237</v>
      </c>
      <c r="F123" s="273" t="s">
        <v>238</v>
      </c>
      <c r="G123" s="274"/>
      <c r="H123" s="11"/>
      <c r="I123" s="11">
        <f t="shared" si="6"/>
        <v>7121.6749999999993</v>
      </c>
      <c r="J123" s="109"/>
      <c r="K123" s="93"/>
      <c r="L123" s="93"/>
      <c r="M123"/>
      <c r="N123"/>
      <c r="O123"/>
      <c r="P123"/>
      <c r="Q123"/>
      <c r="R123"/>
      <c r="S123"/>
      <c r="T123"/>
      <c r="U123"/>
      <c r="V123"/>
      <c r="W123"/>
      <c r="X123"/>
      <c r="Y123"/>
      <c r="Z123"/>
      <c r="AA123"/>
      <c r="AB123"/>
      <c r="AC123"/>
      <c r="AD123"/>
      <c r="AE123"/>
      <c r="AF123"/>
      <c r="AG123"/>
      <c r="AH123"/>
      <c r="AI123"/>
      <c r="AJ123"/>
      <c r="AK123"/>
      <c r="AL123"/>
      <c r="AM123"/>
    </row>
    <row r="124" spans="1:39" s="50" customFormat="1" ht="30" customHeight="1" x14ac:dyDescent="0.2">
      <c r="A124" s="69"/>
      <c r="B124" s="70"/>
      <c r="C124" s="188" t="s">
        <v>261</v>
      </c>
      <c r="D124" s="9">
        <v>125396</v>
      </c>
      <c r="E124" s="190" t="s">
        <v>237</v>
      </c>
      <c r="F124" s="273" t="s">
        <v>238</v>
      </c>
      <c r="G124" s="274"/>
      <c r="H124" s="11"/>
      <c r="I124" s="11">
        <f t="shared" si="6"/>
        <v>119126.2</v>
      </c>
      <c r="J124" s="109"/>
      <c r="K124" s="93"/>
      <c r="L124" s="93"/>
      <c r="M124"/>
      <c r="N124"/>
      <c r="O124"/>
      <c r="P124"/>
      <c r="Q124"/>
      <c r="R124"/>
      <c r="S124"/>
      <c r="T124"/>
      <c r="U124"/>
      <c r="V124"/>
      <c r="W124"/>
      <c r="X124"/>
      <c r="Y124"/>
      <c r="Z124"/>
      <c r="AA124"/>
      <c r="AB124"/>
      <c r="AC124"/>
      <c r="AD124"/>
      <c r="AE124"/>
      <c r="AF124"/>
      <c r="AG124"/>
      <c r="AH124"/>
      <c r="AI124"/>
      <c r="AJ124"/>
      <c r="AK124"/>
      <c r="AL124"/>
      <c r="AM124"/>
    </row>
    <row r="125" spans="1:39" s="50" customFormat="1" ht="30" customHeight="1" x14ac:dyDescent="0.2">
      <c r="A125" s="69"/>
      <c r="B125" s="70"/>
      <c r="C125" s="188"/>
      <c r="D125" s="9"/>
      <c r="E125" s="9"/>
      <c r="F125" s="107"/>
      <c r="G125" s="108"/>
      <c r="H125" s="11"/>
      <c r="I125" s="11"/>
      <c r="J125" s="109"/>
      <c r="K125" s="93"/>
      <c r="L125" s="93"/>
      <c r="M125"/>
      <c r="N125"/>
      <c r="O125"/>
      <c r="P125"/>
      <c r="Q125"/>
      <c r="R125"/>
      <c r="S125"/>
      <c r="T125"/>
      <c r="U125"/>
      <c r="V125"/>
      <c r="W125"/>
      <c r="X125"/>
      <c r="Y125"/>
      <c r="Z125"/>
      <c r="AA125"/>
      <c r="AB125"/>
      <c r="AC125"/>
      <c r="AD125"/>
      <c r="AE125"/>
      <c r="AF125"/>
      <c r="AG125"/>
      <c r="AH125"/>
      <c r="AI125"/>
      <c r="AJ125"/>
      <c r="AK125"/>
      <c r="AL125"/>
      <c r="AM125"/>
    </row>
    <row r="126" spans="1:39" s="50" customFormat="1" ht="30" customHeight="1" x14ac:dyDescent="0.2">
      <c r="A126" s="69">
        <v>2.4</v>
      </c>
      <c r="B126" s="70" t="s">
        <v>155</v>
      </c>
      <c r="C126" s="188" t="s">
        <v>268</v>
      </c>
      <c r="D126" s="9">
        <v>1575888</v>
      </c>
      <c r="E126" s="190" t="s">
        <v>237</v>
      </c>
      <c r="F126" s="273" t="s">
        <v>238</v>
      </c>
      <c r="G126" s="274"/>
      <c r="H126" s="11"/>
      <c r="I126" s="11">
        <f t="shared" si="5"/>
        <v>1497093.5999999999</v>
      </c>
      <c r="J126" s="232"/>
      <c r="K126" s="304"/>
      <c r="L126" s="304"/>
      <c r="M126"/>
      <c r="N126"/>
      <c r="O126"/>
      <c r="P126"/>
      <c r="Q126"/>
      <c r="R126"/>
      <c r="S126"/>
      <c r="T126"/>
      <c r="U126"/>
      <c r="V126"/>
      <c r="W126"/>
      <c r="X126"/>
      <c r="Y126"/>
      <c r="Z126"/>
      <c r="AA126"/>
      <c r="AB126"/>
      <c r="AC126"/>
      <c r="AD126"/>
      <c r="AE126"/>
      <c r="AF126"/>
      <c r="AG126"/>
      <c r="AH126"/>
      <c r="AI126"/>
      <c r="AJ126"/>
      <c r="AK126"/>
      <c r="AL126"/>
      <c r="AM126"/>
    </row>
    <row r="127" spans="1:39" s="50" customFormat="1" ht="30" customHeight="1" x14ac:dyDescent="0.2">
      <c r="A127" s="69"/>
      <c r="B127" s="70"/>
      <c r="C127" s="188" t="s">
        <v>257</v>
      </c>
      <c r="D127" s="185">
        <v>65662</v>
      </c>
      <c r="E127" s="190" t="s">
        <v>237</v>
      </c>
      <c r="F127" s="273" t="s">
        <v>238</v>
      </c>
      <c r="G127" s="274"/>
      <c r="H127" s="11"/>
      <c r="I127" s="11">
        <f t="shared" ref="I127:I130" si="7">(D127*0.95)</f>
        <v>62378.899999999994</v>
      </c>
      <c r="J127" s="109"/>
      <c r="K127" s="93"/>
      <c r="L127" s="93"/>
      <c r="M127"/>
      <c r="N127"/>
      <c r="O127"/>
      <c r="P127"/>
      <c r="Q127"/>
      <c r="R127"/>
      <c r="S127"/>
      <c r="T127"/>
      <c r="U127"/>
      <c r="V127"/>
      <c r="W127"/>
      <c r="X127"/>
      <c r="Y127"/>
      <c r="Z127"/>
      <c r="AA127"/>
      <c r="AB127"/>
      <c r="AC127"/>
      <c r="AD127"/>
      <c r="AE127"/>
      <c r="AF127"/>
      <c r="AG127"/>
      <c r="AH127"/>
      <c r="AI127"/>
      <c r="AJ127"/>
      <c r="AK127"/>
      <c r="AL127"/>
      <c r="AM127"/>
    </row>
    <row r="128" spans="1:39" s="50" customFormat="1" ht="30" customHeight="1" x14ac:dyDescent="0.2">
      <c r="A128" s="69"/>
      <c r="B128" s="70"/>
      <c r="C128" s="188" t="s">
        <v>269</v>
      </c>
      <c r="D128" s="185">
        <v>9815.4</v>
      </c>
      <c r="E128" s="190" t="s">
        <v>237</v>
      </c>
      <c r="F128" s="273" t="s">
        <v>238</v>
      </c>
      <c r="G128" s="274"/>
      <c r="H128" s="11"/>
      <c r="I128" s="11">
        <f t="shared" si="7"/>
        <v>9324.6299999999992</v>
      </c>
      <c r="J128" s="109"/>
      <c r="K128" s="93"/>
      <c r="L128" s="93"/>
      <c r="M128"/>
      <c r="N128"/>
      <c r="O128"/>
      <c r="P128"/>
      <c r="Q128"/>
      <c r="R128"/>
      <c r="S128"/>
      <c r="T128"/>
      <c r="U128"/>
      <c r="V128"/>
      <c r="W128"/>
      <c r="X128"/>
      <c r="Y128"/>
      <c r="Z128"/>
      <c r="AA128"/>
      <c r="AB128"/>
      <c r="AC128"/>
      <c r="AD128"/>
      <c r="AE128"/>
      <c r="AF128"/>
      <c r="AG128"/>
      <c r="AH128"/>
      <c r="AI128"/>
      <c r="AJ128"/>
      <c r="AK128"/>
      <c r="AL128"/>
      <c r="AM128"/>
    </row>
    <row r="129" spans="1:39" s="50" customFormat="1" ht="30" customHeight="1" x14ac:dyDescent="0.2">
      <c r="A129" s="69"/>
      <c r="B129" s="70"/>
      <c r="C129" s="188" t="s">
        <v>258</v>
      </c>
      <c r="D129" s="185">
        <v>12243.8</v>
      </c>
      <c r="E129" s="190" t="s">
        <v>237</v>
      </c>
      <c r="F129" s="273" t="s">
        <v>238</v>
      </c>
      <c r="G129" s="274"/>
      <c r="H129" s="11"/>
      <c r="I129" s="11">
        <f t="shared" si="7"/>
        <v>11631.609999999999</v>
      </c>
      <c r="J129" s="109"/>
      <c r="K129" s="93"/>
      <c r="L129" s="93"/>
      <c r="M129"/>
      <c r="N129"/>
      <c r="O129"/>
      <c r="P129"/>
      <c r="Q129"/>
      <c r="R129"/>
      <c r="S129"/>
      <c r="T129"/>
      <c r="U129"/>
      <c r="V129"/>
      <c r="W129"/>
      <c r="X129"/>
      <c r="Y129"/>
      <c r="Z129"/>
      <c r="AA129"/>
      <c r="AB129"/>
      <c r="AC129"/>
      <c r="AD129"/>
      <c r="AE129"/>
      <c r="AF129"/>
      <c r="AG129"/>
      <c r="AH129"/>
      <c r="AI129"/>
      <c r="AJ129"/>
      <c r="AK129"/>
      <c r="AL129"/>
      <c r="AM129"/>
    </row>
    <row r="130" spans="1:39" s="50" customFormat="1" ht="30" customHeight="1" x14ac:dyDescent="0.2">
      <c r="A130" s="69"/>
      <c r="B130" s="70"/>
      <c r="C130" s="185"/>
      <c r="D130" s="185"/>
      <c r="E130" s="9"/>
      <c r="F130" s="273"/>
      <c r="G130" s="274"/>
      <c r="H130" s="11"/>
      <c r="I130" s="11">
        <f t="shared" si="7"/>
        <v>0</v>
      </c>
      <c r="J130" s="109"/>
      <c r="K130" s="93"/>
      <c r="L130" s="93"/>
      <c r="M130"/>
      <c r="N130"/>
      <c r="O130"/>
      <c r="P130"/>
      <c r="Q130"/>
      <c r="R130"/>
      <c r="S130"/>
      <c r="T130"/>
      <c r="U130"/>
      <c r="V130"/>
      <c r="W130"/>
      <c r="X130"/>
      <c r="Y130"/>
      <c r="Z130"/>
      <c r="AA130"/>
      <c r="AB130"/>
      <c r="AC130"/>
      <c r="AD130"/>
      <c r="AE130"/>
      <c r="AF130"/>
      <c r="AG130"/>
      <c r="AH130"/>
      <c r="AI130"/>
      <c r="AJ130"/>
      <c r="AK130"/>
      <c r="AL130"/>
      <c r="AM130"/>
    </row>
    <row r="131" spans="1:39" s="50" customFormat="1" ht="30" hidden="1" customHeight="1" x14ac:dyDescent="0.2">
      <c r="A131" s="69"/>
      <c r="B131" s="70"/>
      <c r="C131" s="185" t="s">
        <v>258</v>
      </c>
      <c r="D131" s="185"/>
      <c r="E131" s="9"/>
      <c r="F131" s="107"/>
      <c r="G131" s="108"/>
      <c r="H131" s="11"/>
      <c r="I131" s="11"/>
      <c r="J131" s="109"/>
      <c r="K131" s="93"/>
      <c r="L131" s="93"/>
      <c r="M131"/>
      <c r="N131"/>
      <c r="O131"/>
      <c r="P131"/>
      <c r="Q131"/>
      <c r="R131"/>
      <c r="S131"/>
      <c r="T131"/>
      <c r="U131"/>
      <c r="V131"/>
      <c r="W131"/>
      <c r="X131"/>
      <c r="Y131"/>
      <c r="Z131"/>
      <c r="AA131"/>
      <c r="AB131"/>
      <c r="AC131"/>
      <c r="AD131"/>
      <c r="AE131"/>
      <c r="AF131"/>
      <c r="AG131"/>
      <c r="AH131"/>
      <c r="AI131"/>
      <c r="AJ131"/>
      <c r="AK131"/>
      <c r="AL131"/>
      <c r="AM131"/>
    </row>
    <row r="132" spans="1:39" s="50" customFormat="1" ht="30" hidden="1" customHeight="1" x14ac:dyDescent="0.2">
      <c r="A132" s="69"/>
      <c r="B132" s="70"/>
      <c r="C132" s="185" t="s">
        <v>249</v>
      </c>
      <c r="D132" s="185"/>
      <c r="E132" s="9"/>
      <c r="F132" s="107"/>
      <c r="G132" s="108"/>
      <c r="H132" s="11"/>
      <c r="I132" s="11"/>
      <c r="J132" s="109"/>
      <c r="K132" s="93"/>
      <c r="L132" s="93"/>
      <c r="M132"/>
      <c r="N132"/>
      <c r="O132"/>
      <c r="P132"/>
      <c r="Q132"/>
      <c r="R132"/>
      <c r="S132"/>
      <c r="T132"/>
      <c r="U132"/>
      <c r="V132"/>
      <c r="W132"/>
      <c r="X132"/>
      <c r="Y132"/>
      <c r="Z132"/>
      <c r="AA132"/>
      <c r="AB132"/>
      <c r="AC132"/>
      <c r="AD132"/>
      <c r="AE132"/>
      <c r="AF132"/>
      <c r="AG132"/>
      <c r="AH132"/>
      <c r="AI132"/>
      <c r="AJ132"/>
      <c r="AK132"/>
      <c r="AL132"/>
      <c r="AM132"/>
    </row>
    <row r="133" spans="1:39" s="50" customFormat="1" ht="30" hidden="1" customHeight="1" x14ac:dyDescent="0.2">
      <c r="A133" s="69"/>
      <c r="B133" s="70"/>
      <c r="C133" s="185" t="s">
        <v>267</v>
      </c>
      <c r="D133" s="185"/>
      <c r="E133" s="9"/>
      <c r="F133" s="107"/>
      <c r="G133" s="108"/>
      <c r="H133" s="11"/>
      <c r="I133" s="11"/>
      <c r="J133" s="109"/>
      <c r="K133" s="93"/>
      <c r="L133" s="93"/>
      <c r="M133"/>
      <c r="N133"/>
      <c r="O133"/>
      <c r="P133"/>
      <c r="Q133"/>
      <c r="R133"/>
      <c r="S133"/>
      <c r="T133"/>
      <c r="U133"/>
      <c r="V133"/>
      <c r="W133"/>
      <c r="X133"/>
      <c r="Y133"/>
      <c r="Z133"/>
      <c r="AA133"/>
      <c r="AB133"/>
      <c r="AC133"/>
      <c r="AD133"/>
      <c r="AE133"/>
      <c r="AF133"/>
      <c r="AG133"/>
      <c r="AH133"/>
      <c r="AI133"/>
      <c r="AJ133"/>
      <c r="AK133"/>
      <c r="AL133"/>
      <c r="AM133"/>
    </row>
    <row r="134" spans="1:39" s="50" customFormat="1" ht="30" hidden="1" customHeight="1" x14ac:dyDescent="0.2">
      <c r="A134" s="69"/>
      <c r="B134" s="70"/>
      <c r="C134" s="185" t="s">
        <v>260</v>
      </c>
      <c r="D134" s="185"/>
      <c r="E134" s="9"/>
      <c r="F134" s="107"/>
      <c r="G134" s="108"/>
      <c r="H134" s="11"/>
      <c r="I134" s="11"/>
      <c r="J134" s="109"/>
      <c r="K134" s="93"/>
      <c r="L134" s="93"/>
      <c r="M134"/>
      <c r="N134"/>
      <c r="O134"/>
      <c r="P134"/>
      <c r="Q134"/>
      <c r="R134"/>
      <c r="S134"/>
      <c r="T134"/>
      <c r="U134"/>
      <c r="V134"/>
      <c r="W134"/>
      <c r="X134"/>
      <c r="Y134"/>
      <c r="Z134"/>
      <c r="AA134"/>
      <c r="AB134"/>
      <c r="AC134"/>
      <c r="AD134"/>
      <c r="AE134"/>
      <c r="AF134"/>
      <c r="AG134"/>
      <c r="AH134"/>
      <c r="AI134"/>
      <c r="AJ134"/>
      <c r="AK134"/>
      <c r="AL134"/>
      <c r="AM134"/>
    </row>
    <row r="135" spans="1:39" s="50" customFormat="1" ht="30" hidden="1" customHeight="1" x14ac:dyDescent="0.2">
      <c r="A135" s="69"/>
      <c r="B135" s="70"/>
      <c r="C135" s="185" t="s">
        <v>261</v>
      </c>
      <c r="D135" s="185"/>
      <c r="E135" s="9"/>
      <c r="F135" s="107"/>
      <c r="G135" s="108"/>
      <c r="H135" s="11"/>
      <c r="I135" s="11"/>
      <c r="J135" s="109"/>
      <c r="K135" s="93"/>
      <c r="L135" s="93"/>
      <c r="M135"/>
      <c r="N135"/>
      <c r="O135"/>
      <c r="P135"/>
      <c r="Q135"/>
      <c r="R135"/>
      <c r="S135"/>
      <c r="T135"/>
      <c r="U135"/>
      <c r="V135"/>
      <c r="W135"/>
      <c r="X135"/>
      <c r="Y135"/>
      <c r="Z135"/>
      <c r="AA135"/>
      <c r="AB135"/>
      <c r="AC135"/>
      <c r="AD135"/>
      <c r="AE135"/>
      <c r="AF135"/>
      <c r="AG135"/>
      <c r="AH135"/>
      <c r="AI135"/>
      <c r="AJ135"/>
      <c r="AK135"/>
      <c r="AL135"/>
      <c r="AM135"/>
    </row>
    <row r="136" spans="1:39" s="50" customFormat="1" ht="30" hidden="1" customHeight="1" x14ac:dyDescent="0.2">
      <c r="A136" s="69"/>
      <c r="B136" s="70"/>
      <c r="C136" s="185"/>
      <c r="D136" s="185"/>
      <c r="E136" s="9"/>
      <c r="F136" s="107"/>
      <c r="G136" s="108"/>
      <c r="H136" s="11"/>
      <c r="I136" s="11"/>
      <c r="J136" s="109"/>
      <c r="K136" s="93"/>
      <c r="L136" s="93"/>
      <c r="M136"/>
      <c r="N136"/>
      <c r="O136"/>
      <c r="P136"/>
      <c r="Q136"/>
      <c r="R136"/>
      <c r="S136"/>
      <c r="T136"/>
      <c r="U136"/>
      <c r="V136"/>
      <c r="W136"/>
      <c r="X136"/>
      <c r="Y136"/>
      <c r="Z136"/>
      <c r="AA136"/>
      <c r="AB136"/>
      <c r="AC136"/>
      <c r="AD136"/>
      <c r="AE136"/>
      <c r="AF136"/>
      <c r="AG136"/>
      <c r="AH136"/>
      <c r="AI136"/>
      <c r="AJ136"/>
      <c r="AK136"/>
      <c r="AL136"/>
      <c r="AM136"/>
    </row>
    <row r="137" spans="1:39" s="50" customFormat="1" ht="30" hidden="1" customHeight="1" x14ac:dyDescent="0.2">
      <c r="A137" s="69"/>
      <c r="B137" s="70"/>
      <c r="C137" s="185"/>
      <c r="D137" s="185"/>
      <c r="E137" s="9"/>
      <c r="F137" s="107"/>
      <c r="G137" s="108"/>
      <c r="H137" s="11"/>
      <c r="I137" s="11"/>
      <c r="J137" s="109"/>
      <c r="K137" s="93"/>
      <c r="L137" s="93"/>
      <c r="M137"/>
      <c r="N137"/>
      <c r="O137"/>
      <c r="P137"/>
      <c r="Q137"/>
      <c r="R137"/>
      <c r="S137"/>
      <c r="T137"/>
      <c r="U137"/>
      <c r="V137"/>
      <c r="W137"/>
      <c r="X137"/>
      <c r="Y137"/>
      <c r="Z137"/>
      <c r="AA137"/>
      <c r="AB137"/>
      <c r="AC137"/>
      <c r="AD137"/>
      <c r="AE137"/>
      <c r="AF137"/>
      <c r="AG137"/>
      <c r="AH137"/>
      <c r="AI137"/>
      <c r="AJ137"/>
      <c r="AK137"/>
      <c r="AL137"/>
      <c r="AM137"/>
    </row>
    <row r="138" spans="1:39" s="50" customFormat="1" ht="30" hidden="1" customHeight="1" x14ac:dyDescent="0.2">
      <c r="A138" s="69"/>
      <c r="B138" s="70"/>
      <c r="C138" s="185"/>
      <c r="D138" s="185"/>
      <c r="E138" s="9"/>
      <c r="F138" s="107"/>
      <c r="G138" s="108"/>
      <c r="H138" s="11"/>
      <c r="I138" s="11"/>
      <c r="J138" s="109"/>
      <c r="K138" s="93"/>
      <c r="L138" s="93"/>
      <c r="M138"/>
      <c r="N138"/>
      <c r="O138"/>
      <c r="P138"/>
      <c r="Q138"/>
      <c r="R138"/>
      <c r="S138"/>
      <c r="T138"/>
      <c r="U138"/>
      <c r="V138"/>
      <c r="W138"/>
      <c r="X138"/>
      <c r="Y138"/>
      <c r="Z138"/>
      <c r="AA138"/>
      <c r="AB138"/>
      <c r="AC138"/>
      <c r="AD138"/>
      <c r="AE138"/>
      <c r="AF138"/>
      <c r="AG138"/>
      <c r="AH138"/>
      <c r="AI138"/>
      <c r="AJ138"/>
      <c r="AK138"/>
      <c r="AL138"/>
      <c r="AM138"/>
    </row>
    <row r="139" spans="1:39" s="50" customFormat="1" ht="30" hidden="1" customHeight="1" x14ac:dyDescent="0.2">
      <c r="A139" s="69"/>
      <c r="B139" s="70"/>
      <c r="C139" s="185"/>
      <c r="D139" s="185"/>
      <c r="E139" s="9"/>
      <c r="F139" s="107"/>
      <c r="G139" s="108"/>
      <c r="H139" s="11"/>
      <c r="I139" s="11"/>
      <c r="J139" s="109"/>
      <c r="K139" s="93"/>
      <c r="L139" s="93"/>
      <c r="M139"/>
      <c r="N139"/>
      <c r="O139"/>
      <c r="P139"/>
      <c r="Q139"/>
      <c r="R139"/>
      <c r="S139"/>
      <c r="T139"/>
      <c r="U139"/>
      <c r="V139"/>
      <c r="W139"/>
      <c r="X139"/>
      <c r="Y139"/>
      <c r="Z139"/>
      <c r="AA139"/>
      <c r="AB139"/>
      <c r="AC139"/>
      <c r="AD139"/>
      <c r="AE139"/>
      <c r="AF139"/>
      <c r="AG139"/>
      <c r="AH139"/>
      <c r="AI139"/>
      <c r="AJ139"/>
      <c r="AK139"/>
      <c r="AL139"/>
      <c r="AM139"/>
    </row>
    <row r="140" spans="1:39" s="50" customFormat="1" ht="30" hidden="1" customHeight="1" x14ac:dyDescent="0.2">
      <c r="A140" s="69"/>
      <c r="B140" s="70"/>
      <c r="C140" s="185"/>
      <c r="D140" s="185"/>
      <c r="E140" s="9"/>
      <c r="F140" s="107"/>
      <c r="G140" s="108"/>
      <c r="H140" s="11"/>
      <c r="I140" s="11"/>
      <c r="J140" s="109"/>
      <c r="K140" s="93"/>
      <c r="L140" s="93"/>
      <c r="M140"/>
      <c r="N140"/>
      <c r="O140"/>
      <c r="P140"/>
      <c r="Q140"/>
      <c r="R140"/>
      <c r="S140"/>
      <c r="T140"/>
      <c r="U140"/>
      <c r="V140"/>
      <c r="W140"/>
      <c r="X140"/>
      <c r="Y140"/>
      <c r="Z140"/>
      <c r="AA140"/>
      <c r="AB140"/>
      <c r="AC140"/>
      <c r="AD140"/>
      <c r="AE140"/>
      <c r="AF140"/>
      <c r="AG140"/>
      <c r="AH140"/>
      <c r="AI140"/>
      <c r="AJ140"/>
      <c r="AK140"/>
      <c r="AL140"/>
      <c r="AM140"/>
    </row>
    <row r="141" spans="1:39" s="50" customFormat="1" ht="30" hidden="1" customHeight="1" x14ac:dyDescent="0.2">
      <c r="A141" s="69"/>
      <c r="B141" s="70"/>
      <c r="C141" s="185"/>
      <c r="D141" s="185"/>
      <c r="E141" s="9"/>
      <c r="F141" s="107"/>
      <c r="G141" s="108"/>
      <c r="H141" s="11"/>
      <c r="I141" s="11"/>
      <c r="J141" s="109"/>
      <c r="K141" s="93"/>
      <c r="L141" s="93"/>
      <c r="M141"/>
      <c r="N141"/>
      <c r="O141"/>
      <c r="P141"/>
      <c r="Q141"/>
      <c r="R141"/>
      <c r="S141"/>
      <c r="T141"/>
      <c r="U141"/>
      <c r="V141"/>
      <c r="W141"/>
      <c r="X141"/>
      <c r="Y141"/>
      <c r="Z141"/>
      <c r="AA141"/>
      <c r="AB141"/>
      <c r="AC141"/>
      <c r="AD141"/>
      <c r="AE141"/>
      <c r="AF141"/>
      <c r="AG141"/>
      <c r="AH141"/>
      <c r="AI141"/>
      <c r="AJ141"/>
      <c r="AK141"/>
      <c r="AL141"/>
      <c r="AM141"/>
    </row>
    <row r="142" spans="1:39" s="50" customFormat="1" ht="30" hidden="1" customHeight="1" x14ac:dyDescent="0.2">
      <c r="A142" s="69"/>
      <c r="B142" s="70"/>
      <c r="C142" s="185"/>
      <c r="D142" s="185"/>
      <c r="E142" s="9"/>
      <c r="F142" s="107"/>
      <c r="G142" s="108"/>
      <c r="H142" s="11"/>
      <c r="I142" s="11"/>
      <c r="J142" s="109"/>
      <c r="K142" s="93"/>
      <c r="L142" s="93"/>
      <c r="M142"/>
      <c r="N142"/>
      <c r="O142"/>
      <c r="P142"/>
      <c r="Q142"/>
      <c r="R142"/>
      <c r="S142"/>
      <c r="T142"/>
      <c r="U142"/>
      <c r="V142"/>
      <c r="W142"/>
      <c r="X142"/>
      <c r="Y142"/>
      <c r="Z142"/>
      <c r="AA142"/>
      <c r="AB142"/>
      <c r="AC142"/>
      <c r="AD142"/>
      <c r="AE142"/>
      <c r="AF142"/>
      <c r="AG142"/>
      <c r="AH142"/>
      <c r="AI142"/>
      <c r="AJ142"/>
      <c r="AK142"/>
      <c r="AL142"/>
      <c r="AM142"/>
    </row>
    <row r="143" spans="1:39" s="50" customFormat="1" ht="30" customHeight="1" x14ac:dyDescent="0.2">
      <c r="A143" s="69">
        <v>2.5</v>
      </c>
      <c r="B143" s="70" t="s">
        <v>156</v>
      </c>
      <c r="C143" s="188" t="s">
        <v>270</v>
      </c>
      <c r="D143" s="9">
        <v>11892</v>
      </c>
      <c r="E143" s="190" t="s">
        <v>237</v>
      </c>
      <c r="F143" s="273" t="s">
        <v>238</v>
      </c>
      <c r="G143" s="274"/>
      <c r="H143" s="11"/>
      <c r="I143" s="11">
        <f t="shared" si="5"/>
        <v>11297.4</v>
      </c>
      <c r="J143" s="232"/>
      <c r="K143" s="304"/>
      <c r="L143" s="304"/>
      <c r="M143"/>
      <c r="N143"/>
      <c r="O143"/>
      <c r="P143"/>
      <c r="Q143"/>
      <c r="R143"/>
      <c r="S143"/>
      <c r="T143"/>
      <c r="U143"/>
      <c r="V143"/>
      <c r="W143"/>
      <c r="X143"/>
      <c r="Y143"/>
      <c r="Z143"/>
      <c r="AA143"/>
      <c r="AB143"/>
      <c r="AC143"/>
      <c r="AD143"/>
      <c r="AE143"/>
      <c r="AF143"/>
      <c r="AG143"/>
      <c r="AH143"/>
      <c r="AI143"/>
      <c r="AJ143"/>
      <c r="AK143"/>
      <c r="AL143"/>
      <c r="AM143"/>
    </row>
    <row r="144" spans="1:39" s="50" customFormat="1" ht="30" customHeight="1" x14ac:dyDescent="0.2">
      <c r="A144" s="69"/>
      <c r="B144" s="70"/>
      <c r="C144" s="188" t="s">
        <v>271</v>
      </c>
      <c r="D144" s="9">
        <v>891495</v>
      </c>
      <c r="E144" s="190" t="s">
        <v>237</v>
      </c>
      <c r="F144" s="273" t="s">
        <v>238</v>
      </c>
      <c r="G144" s="274"/>
      <c r="H144" s="11"/>
      <c r="I144" s="11">
        <f t="shared" ref="I144:I168" si="8">(D144*0.95)</f>
        <v>846920.25</v>
      </c>
      <c r="J144" s="109"/>
      <c r="K144" s="93"/>
      <c r="L144" s="93"/>
      <c r="M144"/>
      <c r="N144"/>
      <c r="O144"/>
      <c r="P144"/>
      <c r="Q144"/>
      <c r="R144"/>
      <c r="S144"/>
      <c r="T144"/>
      <c r="U144"/>
      <c r="V144"/>
      <c r="W144"/>
      <c r="X144"/>
      <c r="Y144"/>
      <c r="Z144"/>
      <c r="AA144"/>
      <c r="AB144"/>
      <c r="AC144"/>
      <c r="AD144"/>
      <c r="AE144"/>
      <c r="AF144"/>
      <c r="AG144"/>
      <c r="AH144"/>
      <c r="AI144"/>
      <c r="AJ144"/>
      <c r="AK144"/>
      <c r="AL144"/>
      <c r="AM144"/>
    </row>
    <row r="145" spans="1:39" s="50" customFormat="1" ht="30" customHeight="1" x14ac:dyDescent="0.2">
      <c r="A145" s="69"/>
      <c r="B145" s="70"/>
      <c r="C145" s="188" t="s">
        <v>272</v>
      </c>
      <c r="D145" s="9">
        <v>50</v>
      </c>
      <c r="E145" s="190" t="s">
        <v>237</v>
      </c>
      <c r="F145" s="273" t="s">
        <v>238</v>
      </c>
      <c r="G145" s="274"/>
      <c r="H145" s="11"/>
      <c r="I145" s="11">
        <f t="shared" si="8"/>
        <v>47.5</v>
      </c>
      <c r="J145" s="109"/>
      <c r="K145" s="93"/>
      <c r="L145" s="93"/>
      <c r="M145"/>
      <c r="N145"/>
      <c r="O145"/>
      <c r="P145"/>
      <c r="Q145"/>
      <c r="R145"/>
      <c r="S145"/>
      <c r="T145"/>
      <c r="U145"/>
      <c r="V145"/>
      <c r="W145"/>
      <c r="X145"/>
      <c r="Y145"/>
      <c r="Z145"/>
      <c r="AA145"/>
      <c r="AB145"/>
      <c r="AC145"/>
      <c r="AD145"/>
      <c r="AE145"/>
      <c r="AF145"/>
      <c r="AG145"/>
      <c r="AH145"/>
      <c r="AI145"/>
      <c r="AJ145"/>
      <c r="AK145"/>
      <c r="AL145"/>
      <c r="AM145"/>
    </row>
    <row r="146" spans="1:39" s="50" customFormat="1" ht="30" customHeight="1" x14ac:dyDescent="0.2">
      <c r="A146" s="69"/>
      <c r="B146" s="70"/>
      <c r="C146" s="188" t="s">
        <v>273</v>
      </c>
      <c r="D146" s="9">
        <v>192010</v>
      </c>
      <c r="E146" s="190" t="s">
        <v>237</v>
      </c>
      <c r="F146" s="273" t="s">
        <v>238</v>
      </c>
      <c r="G146" s="274"/>
      <c r="H146" s="11"/>
      <c r="I146" s="11">
        <f t="shared" si="8"/>
        <v>182409.5</v>
      </c>
      <c r="J146" s="109"/>
      <c r="K146" s="93"/>
      <c r="L146" s="93"/>
      <c r="M146"/>
      <c r="N146"/>
      <c r="O146"/>
      <c r="P146"/>
      <c r="Q146"/>
      <c r="R146"/>
      <c r="S146"/>
      <c r="T146"/>
      <c r="U146"/>
      <c r="V146"/>
      <c r="W146"/>
      <c r="X146"/>
      <c r="Y146"/>
      <c r="Z146"/>
      <c r="AA146"/>
      <c r="AB146"/>
      <c r="AC146"/>
      <c r="AD146"/>
      <c r="AE146"/>
      <c r="AF146"/>
      <c r="AG146"/>
      <c r="AH146"/>
      <c r="AI146"/>
      <c r="AJ146"/>
      <c r="AK146"/>
      <c r="AL146"/>
      <c r="AM146"/>
    </row>
    <row r="147" spans="1:39" s="50" customFormat="1" ht="30" customHeight="1" x14ac:dyDescent="0.2">
      <c r="A147" s="69"/>
      <c r="B147" s="70"/>
      <c r="C147" s="188" t="s">
        <v>274</v>
      </c>
      <c r="D147" s="9">
        <v>19764</v>
      </c>
      <c r="E147" s="190" t="s">
        <v>237</v>
      </c>
      <c r="F147" s="273" t="s">
        <v>238</v>
      </c>
      <c r="G147" s="274"/>
      <c r="H147" s="11"/>
      <c r="I147" s="11">
        <f t="shared" si="8"/>
        <v>18775.8</v>
      </c>
      <c r="J147" s="109"/>
      <c r="K147" s="93"/>
      <c r="L147" s="93"/>
      <c r="M147"/>
      <c r="N147"/>
      <c r="O147"/>
      <c r="P147"/>
      <c r="Q147"/>
      <c r="R147"/>
      <c r="S147"/>
      <c r="T147"/>
      <c r="U147"/>
      <c r="V147"/>
      <c r="W147"/>
      <c r="X147"/>
      <c r="Y147"/>
      <c r="Z147"/>
      <c r="AA147"/>
      <c r="AB147"/>
      <c r="AC147"/>
      <c r="AD147"/>
      <c r="AE147"/>
      <c r="AF147"/>
      <c r="AG147"/>
      <c r="AH147"/>
      <c r="AI147"/>
      <c r="AJ147"/>
      <c r="AK147"/>
      <c r="AL147"/>
      <c r="AM147"/>
    </row>
    <row r="148" spans="1:39" s="50" customFormat="1" ht="30" customHeight="1" x14ac:dyDescent="0.2">
      <c r="A148" s="69"/>
      <c r="B148" s="70"/>
      <c r="C148" s="188" t="s">
        <v>275</v>
      </c>
      <c r="D148" s="9">
        <v>668807</v>
      </c>
      <c r="E148" s="190" t="s">
        <v>237</v>
      </c>
      <c r="F148" s="273" t="s">
        <v>238</v>
      </c>
      <c r="G148" s="274"/>
      <c r="H148" s="11"/>
      <c r="I148" s="11">
        <f t="shared" si="8"/>
        <v>635366.65</v>
      </c>
      <c r="J148" s="109"/>
      <c r="K148" s="93"/>
      <c r="L148" s="93"/>
      <c r="M148"/>
      <c r="N148"/>
      <c r="O148"/>
      <c r="P148"/>
      <c r="Q148"/>
      <c r="R148"/>
      <c r="S148"/>
      <c r="T148"/>
      <c r="U148"/>
      <c r="V148"/>
      <c r="W148"/>
      <c r="X148"/>
      <c r="Y148"/>
      <c r="Z148"/>
      <c r="AA148"/>
      <c r="AB148"/>
      <c r="AC148"/>
      <c r="AD148"/>
      <c r="AE148"/>
      <c r="AF148"/>
      <c r="AG148"/>
      <c r="AH148"/>
      <c r="AI148"/>
      <c r="AJ148"/>
      <c r="AK148"/>
      <c r="AL148"/>
      <c r="AM148"/>
    </row>
    <row r="149" spans="1:39" s="50" customFormat="1" ht="30" customHeight="1" x14ac:dyDescent="0.2">
      <c r="A149" s="69"/>
      <c r="B149" s="70"/>
      <c r="C149" s="188" t="s">
        <v>276</v>
      </c>
      <c r="D149" s="9">
        <v>17199.900000000001</v>
      </c>
      <c r="E149" s="190" t="s">
        <v>237</v>
      </c>
      <c r="F149" s="273" t="s">
        <v>238</v>
      </c>
      <c r="G149" s="274"/>
      <c r="H149" s="11"/>
      <c r="I149" s="11">
        <f t="shared" si="8"/>
        <v>16339.905000000001</v>
      </c>
      <c r="J149" s="109"/>
      <c r="K149" s="93"/>
      <c r="L149" s="93"/>
      <c r="M149"/>
      <c r="N149"/>
      <c r="O149"/>
      <c r="P149"/>
      <c r="Q149"/>
      <c r="R149"/>
      <c r="S149"/>
      <c r="T149"/>
      <c r="U149"/>
      <c r="V149"/>
      <c r="W149"/>
      <c r="X149"/>
      <c r="Y149"/>
      <c r="Z149"/>
      <c r="AA149"/>
      <c r="AB149"/>
      <c r="AC149"/>
      <c r="AD149"/>
      <c r="AE149"/>
      <c r="AF149"/>
      <c r="AG149"/>
      <c r="AH149"/>
      <c r="AI149"/>
      <c r="AJ149"/>
      <c r="AK149"/>
      <c r="AL149"/>
      <c r="AM149"/>
    </row>
    <row r="150" spans="1:39" s="50" customFormat="1" ht="30" customHeight="1" x14ac:dyDescent="0.2">
      <c r="A150" s="69"/>
      <c r="B150" s="70"/>
      <c r="C150" s="188" t="s">
        <v>277</v>
      </c>
      <c r="D150" s="9">
        <v>510840</v>
      </c>
      <c r="E150" s="190" t="s">
        <v>237</v>
      </c>
      <c r="F150" s="273" t="s">
        <v>238</v>
      </c>
      <c r="G150" s="274"/>
      <c r="H150" s="11"/>
      <c r="I150" s="11">
        <f t="shared" si="8"/>
        <v>485298</v>
      </c>
      <c r="J150" s="109"/>
      <c r="K150" s="93"/>
      <c r="L150" s="93"/>
      <c r="M150"/>
      <c r="N150"/>
      <c r="O150"/>
      <c r="P150"/>
      <c r="Q150"/>
      <c r="R150"/>
      <c r="S150"/>
      <c r="T150"/>
      <c r="U150"/>
      <c r="V150"/>
      <c r="W150"/>
      <c r="X150"/>
      <c r="Y150"/>
      <c r="Z150"/>
      <c r="AA150"/>
      <c r="AB150"/>
      <c r="AC150"/>
      <c r="AD150"/>
      <c r="AE150"/>
      <c r="AF150"/>
      <c r="AG150"/>
      <c r="AH150"/>
      <c r="AI150"/>
      <c r="AJ150"/>
      <c r="AK150"/>
      <c r="AL150"/>
      <c r="AM150"/>
    </row>
    <row r="151" spans="1:39" s="50" customFormat="1" ht="30" customHeight="1" x14ac:dyDescent="0.2">
      <c r="A151" s="69"/>
      <c r="B151" s="70"/>
      <c r="C151" s="188" t="s">
        <v>278</v>
      </c>
      <c r="D151" s="9">
        <v>23460</v>
      </c>
      <c r="E151" s="190" t="s">
        <v>237</v>
      </c>
      <c r="F151" s="273" t="s">
        <v>238</v>
      </c>
      <c r="G151" s="274"/>
      <c r="H151" s="11"/>
      <c r="I151" s="11">
        <f t="shared" si="8"/>
        <v>22287</v>
      </c>
      <c r="J151" s="109"/>
      <c r="K151" s="93"/>
      <c r="L151" s="93"/>
      <c r="M151"/>
      <c r="N151"/>
      <c r="O151"/>
      <c r="P151"/>
      <c r="Q151"/>
      <c r="R151"/>
      <c r="S151"/>
      <c r="T151"/>
      <c r="U151"/>
      <c r="V151"/>
      <c r="W151"/>
      <c r="X151"/>
      <c r="Y151"/>
      <c r="Z151"/>
      <c r="AA151"/>
      <c r="AB151"/>
      <c r="AC151"/>
      <c r="AD151"/>
      <c r="AE151"/>
      <c r="AF151"/>
      <c r="AG151"/>
      <c r="AH151"/>
      <c r="AI151"/>
      <c r="AJ151"/>
      <c r="AK151"/>
      <c r="AL151"/>
      <c r="AM151"/>
    </row>
    <row r="152" spans="1:39" s="50" customFormat="1" ht="30" customHeight="1" x14ac:dyDescent="0.2">
      <c r="A152" s="69"/>
      <c r="B152" s="70"/>
      <c r="C152" s="188" t="s">
        <v>279</v>
      </c>
      <c r="D152" s="9">
        <v>219189</v>
      </c>
      <c r="E152" s="190" t="s">
        <v>237</v>
      </c>
      <c r="F152" s="273" t="s">
        <v>238</v>
      </c>
      <c r="G152" s="274"/>
      <c r="H152" s="11"/>
      <c r="I152" s="11">
        <f t="shared" si="8"/>
        <v>208229.55</v>
      </c>
      <c r="J152" s="109"/>
      <c r="K152" s="93"/>
      <c r="L152" s="93"/>
      <c r="M152"/>
      <c r="N152"/>
      <c r="O152"/>
      <c r="P152"/>
      <c r="Q152"/>
      <c r="R152"/>
      <c r="S152"/>
      <c r="T152"/>
      <c r="U152"/>
      <c r="V152"/>
      <c r="W152"/>
      <c r="X152"/>
      <c r="Y152"/>
      <c r="Z152"/>
      <c r="AA152"/>
      <c r="AB152"/>
      <c r="AC152"/>
      <c r="AD152"/>
      <c r="AE152"/>
      <c r="AF152"/>
      <c r="AG152"/>
      <c r="AH152"/>
      <c r="AI152"/>
      <c r="AJ152"/>
      <c r="AK152"/>
      <c r="AL152"/>
      <c r="AM152"/>
    </row>
    <row r="153" spans="1:39" s="50" customFormat="1" ht="30" customHeight="1" x14ac:dyDescent="0.2">
      <c r="A153" s="69"/>
      <c r="B153" s="70"/>
      <c r="C153" s="188" t="s">
        <v>280</v>
      </c>
      <c r="D153" s="9">
        <v>64900</v>
      </c>
      <c r="E153" s="190" t="s">
        <v>237</v>
      </c>
      <c r="F153" s="273" t="s">
        <v>238</v>
      </c>
      <c r="G153" s="274"/>
      <c r="H153" s="11"/>
      <c r="I153" s="11">
        <f t="shared" si="8"/>
        <v>61655</v>
      </c>
      <c r="J153" s="109"/>
      <c r="K153" s="93"/>
      <c r="L153" s="93"/>
      <c r="M153"/>
      <c r="N153"/>
      <c r="O153"/>
      <c r="P153"/>
      <c r="Q153"/>
      <c r="R153"/>
      <c r="S153"/>
      <c r="T153"/>
      <c r="U153"/>
      <c r="V153"/>
      <c r="W153"/>
      <c r="X153"/>
      <c r="Y153"/>
      <c r="Z153"/>
      <c r="AA153"/>
      <c r="AB153"/>
      <c r="AC153"/>
      <c r="AD153"/>
      <c r="AE153"/>
      <c r="AF153"/>
      <c r="AG153"/>
      <c r="AH153"/>
      <c r="AI153"/>
      <c r="AJ153"/>
      <c r="AK153"/>
      <c r="AL153"/>
      <c r="AM153"/>
    </row>
    <row r="154" spans="1:39" s="50" customFormat="1" ht="30" customHeight="1" x14ac:dyDescent="0.2">
      <c r="A154" s="69"/>
      <c r="B154" s="70"/>
      <c r="C154" s="188" t="s">
        <v>281</v>
      </c>
      <c r="D154" s="9">
        <v>3077</v>
      </c>
      <c r="E154" s="190" t="s">
        <v>237</v>
      </c>
      <c r="F154" s="273" t="s">
        <v>238</v>
      </c>
      <c r="G154" s="274"/>
      <c r="H154" s="11"/>
      <c r="I154" s="11">
        <f t="shared" si="8"/>
        <v>2923.1499999999996</v>
      </c>
      <c r="J154" s="109"/>
      <c r="K154" s="93"/>
      <c r="L154" s="93"/>
      <c r="M154"/>
      <c r="N154"/>
      <c r="O154"/>
      <c r="P154"/>
      <c r="Q154"/>
      <c r="R154"/>
      <c r="S154"/>
      <c r="T154"/>
      <c r="U154"/>
      <c r="V154"/>
      <c r="W154"/>
      <c r="X154"/>
      <c r="Y154"/>
      <c r="Z154"/>
      <c r="AA154"/>
      <c r="AB154"/>
      <c r="AC154"/>
      <c r="AD154"/>
      <c r="AE154"/>
      <c r="AF154"/>
      <c r="AG154"/>
      <c r="AH154"/>
      <c r="AI154"/>
      <c r="AJ154"/>
      <c r="AK154"/>
      <c r="AL154"/>
      <c r="AM154"/>
    </row>
    <row r="155" spans="1:39" s="50" customFormat="1" ht="30" customHeight="1" x14ac:dyDescent="0.2">
      <c r="A155" s="69"/>
      <c r="B155" s="70"/>
      <c r="C155" s="188" t="s">
        <v>282</v>
      </c>
      <c r="D155" s="9">
        <v>252</v>
      </c>
      <c r="E155" s="190" t="s">
        <v>237</v>
      </c>
      <c r="F155" s="273" t="s">
        <v>238</v>
      </c>
      <c r="G155" s="274"/>
      <c r="H155" s="11"/>
      <c r="I155" s="11">
        <f t="shared" si="8"/>
        <v>239.39999999999998</v>
      </c>
      <c r="J155" s="109"/>
      <c r="K155" s="93"/>
      <c r="L155" s="93"/>
      <c r="M155"/>
      <c r="N155"/>
      <c r="O155"/>
      <c r="P155"/>
      <c r="Q155"/>
      <c r="R155"/>
      <c r="S155"/>
      <c r="T155"/>
      <c r="U155"/>
      <c r="V155"/>
      <c r="W155"/>
      <c r="X155"/>
      <c r="Y155"/>
      <c r="Z155"/>
      <c r="AA155"/>
      <c r="AB155"/>
      <c r="AC155"/>
      <c r="AD155"/>
      <c r="AE155"/>
      <c r="AF155"/>
      <c r="AG155"/>
      <c r="AH155"/>
      <c r="AI155"/>
      <c r="AJ155"/>
      <c r="AK155"/>
      <c r="AL155"/>
      <c r="AM155"/>
    </row>
    <row r="156" spans="1:39" s="50" customFormat="1" ht="30" customHeight="1" x14ac:dyDescent="0.2">
      <c r="A156" s="69"/>
      <c r="B156" s="70"/>
      <c r="C156" s="188" t="s">
        <v>283</v>
      </c>
      <c r="D156" s="9">
        <v>408</v>
      </c>
      <c r="E156" s="190" t="s">
        <v>237</v>
      </c>
      <c r="F156" s="273" t="s">
        <v>238</v>
      </c>
      <c r="G156" s="274"/>
      <c r="H156" s="11"/>
      <c r="I156" s="11">
        <f t="shared" si="8"/>
        <v>387.59999999999997</v>
      </c>
      <c r="J156" s="109"/>
      <c r="K156" s="93"/>
      <c r="L156" s="93"/>
      <c r="M156"/>
      <c r="N156"/>
      <c r="O156"/>
      <c r="P156"/>
      <c r="Q156"/>
      <c r="R156"/>
      <c r="S156"/>
      <c r="T156"/>
      <c r="U156"/>
      <c r="V156"/>
      <c r="W156"/>
      <c r="X156"/>
      <c r="Y156"/>
      <c r="Z156"/>
      <c r="AA156"/>
      <c r="AB156"/>
      <c r="AC156"/>
      <c r="AD156"/>
      <c r="AE156"/>
      <c r="AF156"/>
      <c r="AG156"/>
      <c r="AH156"/>
      <c r="AI156"/>
      <c r="AJ156"/>
      <c r="AK156"/>
      <c r="AL156"/>
      <c r="AM156"/>
    </row>
    <row r="157" spans="1:39" s="50" customFormat="1" ht="30" customHeight="1" x14ac:dyDescent="0.2">
      <c r="A157" s="69"/>
      <c r="B157" s="70"/>
      <c r="C157" s="188" t="s">
        <v>284</v>
      </c>
      <c r="D157" s="9">
        <v>12114</v>
      </c>
      <c r="E157" s="190" t="s">
        <v>237</v>
      </c>
      <c r="F157" s="273" t="s">
        <v>238</v>
      </c>
      <c r="G157" s="274"/>
      <c r="H157" s="11"/>
      <c r="I157" s="11">
        <f t="shared" si="8"/>
        <v>11508.3</v>
      </c>
      <c r="J157" s="109"/>
      <c r="K157" s="93"/>
      <c r="L157" s="93"/>
      <c r="M157"/>
      <c r="N157"/>
      <c r="O157"/>
      <c r="P157"/>
      <c r="Q157"/>
      <c r="R157"/>
      <c r="S157"/>
      <c r="T157"/>
      <c r="U157"/>
      <c r="V157"/>
      <c r="W157"/>
      <c r="X157"/>
      <c r="Y157"/>
      <c r="Z157"/>
      <c r="AA157"/>
      <c r="AB157"/>
      <c r="AC157"/>
      <c r="AD157"/>
      <c r="AE157"/>
      <c r="AF157"/>
      <c r="AG157"/>
      <c r="AH157"/>
      <c r="AI157"/>
      <c r="AJ157"/>
      <c r="AK157"/>
      <c r="AL157"/>
      <c r="AM157"/>
    </row>
    <row r="158" spans="1:39" s="50" customFormat="1" ht="30" customHeight="1" x14ac:dyDescent="0.2">
      <c r="A158" s="69"/>
      <c r="B158" s="70"/>
      <c r="C158" s="188" t="s">
        <v>285</v>
      </c>
      <c r="D158" s="9">
        <v>58213</v>
      </c>
      <c r="E158" s="190" t="s">
        <v>237</v>
      </c>
      <c r="F158" s="273" t="s">
        <v>238</v>
      </c>
      <c r="G158" s="274"/>
      <c r="H158" s="11"/>
      <c r="I158" s="11">
        <f t="shared" si="8"/>
        <v>55302.35</v>
      </c>
      <c r="J158" s="109"/>
      <c r="K158" s="93"/>
      <c r="L158" s="93"/>
      <c r="M158"/>
      <c r="N158"/>
      <c r="O158"/>
      <c r="P158"/>
      <c r="Q158"/>
      <c r="R158"/>
      <c r="S158"/>
      <c r="T158"/>
      <c r="U158"/>
      <c r="V158"/>
      <c r="W158"/>
      <c r="X158"/>
      <c r="Y158"/>
      <c r="Z158"/>
      <c r="AA158"/>
      <c r="AB158"/>
      <c r="AC158"/>
      <c r="AD158"/>
      <c r="AE158"/>
      <c r="AF158"/>
      <c r="AG158"/>
      <c r="AH158"/>
      <c r="AI158"/>
      <c r="AJ158"/>
      <c r="AK158"/>
      <c r="AL158"/>
      <c r="AM158"/>
    </row>
    <row r="159" spans="1:39" s="50" customFormat="1" ht="30" customHeight="1" x14ac:dyDescent="0.2">
      <c r="A159" s="69"/>
      <c r="B159" s="70"/>
      <c r="C159" s="188" t="s">
        <v>286</v>
      </c>
      <c r="D159" s="9">
        <v>279415</v>
      </c>
      <c r="E159" s="190" t="s">
        <v>237</v>
      </c>
      <c r="F159" s="273" t="s">
        <v>238</v>
      </c>
      <c r="G159" s="274"/>
      <c r="H159" s="11"/>
      <c r="I159" s="11">
        <f t="shared" si="8"/>
        <v>265444.25</v>
      </c>
      <c r="J159" s="109"/>
      <c r="K159" s="93"/>
      <c r="L159" s="93"/>
      <c r="M159"/>
      <c r="N159"/>
      <c r="O159"/>
      <c r="P159"/>
      <c r="Q159"/>
      <c r="R159"/>
      <c r="S159"/>
      <c r="T159"/>
      <c r="U159"/>
      <c r="V159"/>
      <c r="W159"/>
      <c r="X159"/>
      <c r="Y159"/>
      <c r="Z159"/>
      <c r="AA159"/>
      <c r="AB159"/>
      <c r="AC159"/>
      <c r="AD159"/>
      <c r="AE159"/>
      <c r="AF159"/>
      <c r="AG159"/>
      <c r="AH159"/>
      <c r="AI159"/>
      <c r="AJ159"/>
      <c r="AK159"/>
      <c r="AL159"/>
      <c r="AM159"/>
    </row>
    <row r="160" spans="1:39" s="50" customFormat="1" ht="30" customHeight="1" x14ac:dyDescent="0.2">
      <c r="A160" s="69"/>
      <c r="B160" s="70"/>
      <c r="C160" s="188" t="s">
        <v>287</v>
      </c>
      <c r="D160" s="9">
        <v>441263</v>
      </c>
      <c r="E160" s="190" t="s">
        <v>237</v>
      </c>
      <c r="F160" s="273" t="s">
        <v>238</v>
      </c>
      <c r="G160" s="274"/>
      <c r="H160" s="11"/>
      <c r="I160" s="11">
        <f t="shared" si="8"/>
        <v>419199.85</v>
      </c>
      <c r="J160" s="109"/>
      <c r="K160" s="93"/>
      <c r="L160" s="93"/>
      <c r="M160"/>
      <c r="N160"/>
      <c r="O160"/>
      <c r="P160"/>
      <c r="Q160"/>
      <c r="R160"/>
      <c r="S160"/>
      <c r="T160"/>
      <c r="U160"/>
      <c r="V160"/>
      <c r="W160"/>
      <c r="X160"/>
      <c r="Y160"/>
      <c r="Z160"/>
      <c r="AA160"/>
      <c r="AB160"/>
      <c r="AC160"/>
      <c r="AD160"/>
      <c r="AE160"/>
      <c r="AF160"/>
      <c r="AG160"/>
      <c r="AH160"/>
      <c r="AI160"/>
      <c r="AJ160"/>
      <c r="AK160"/>
      <c r="AL160"/>
      <c r="AM160"/>
    </row>
    <row r="161" spans="1:39" s="50" customFormat="1" ht="30" customHeight="1" x14ac:dyDescent="0.2">
      <c r="A161" s="69"/>
      <c r="B161" s="70"/>
      <c r="C161" s="188" t="s">
        <v>288</v>
      </c>
      <c r="D161" s="9">
        <v>23035</v>
      </c>
      <c r="E161" s="190" t="s">
        <v>237</v>
      </c>
      <c r="F161" s="273" t="s">
        <v>238</v>
      </c>
      <c r="G161" s="274"/>
      <c r="H161" s="11"/>
      <c r="I161" s="11">
        <f t="shared" si="8"/>
        <v>21883.25</v>
      </c>
      <c r="J161" s="109"/>
      <c r="K161" s="93"/>
      <c r="L161" s="93"/>
      <c r="M161"/>
      <c r="N161"/>
      <c r="O161"/>
      <c r="P161"/>
      <c r="Q161"/>
      <c r="R161"/>
      <c r="S161"/>
      <c r="T161"/>
      <c r="U161"/>
      <c r="V161"/>
      <c r="W161"/>
      <c r="X161"/>
      <c r="Y161"/>
      <c r="Z161"/>
      <c r="AA161"/>
      <c r="AB161"/>
      <c r="AC161"/>
      <c r="AD161"/>
      <c r="AE161"/>
      <c r="AF161"/>
      <c r="AG161"/>
      <c r="AH161"/>
      <c r="AI161"/>
      <c r="AJ161"/>
      <c r="AK161"/>
      <c r="AL161"/>
      <c r="AM161"/>
    </row>
    <row r="162" spans="1:39" s="50" customFormat="1" ht="30" customHeight="1" x14ac:dyDescent="0.2">
      <c r="A162" s="69"/>
      <c r="B162" s="70"/>
      <c r="C162" s="188" t="s">
        <v>289</v>
      </c>
      <c r="D162" s="9">
        <v>2188</v>
      </c>
      <c r="E162" s="190" t="s">
        <v>237</v>
      </c>
      <c r="F162" s="273" t="s">
        <v>238</v>
      </c>
      <c r="G162" s="274"/>
      <c r="H162" s="11"/>
      <c r="I162" s="11">
        <f t="shared" si="8"/>
        <v>2078.6</v>
      </c>
      <c r="J162" s="109"/>
      <c r="K162" s="93"/>
      <c r="L162" s="93"/>
      <c r="M162"/>
      <c r="N162"/>
      <c r="O162"/>
      <c r="P162"/>
      <c r="Q162"/>
      <c r="R162"/>
      <c r="S162"/>
      <c r="T162"/>
      <c r="U162"/>
      <c r="V162"/>
      <c r="W162"/>
      <c r="X162"/>
      <c r="Y162"/>
      <c r="Z162"/>
      <c r="AA162"/>
      <c r="AB162"/>
      <c r="AC162"/>
      <c r="AD162"/>
      <c r="AE162"/>
      <c r="AF162"/>
      <c r="AG162"/>
      <c r="AH162"/>
      <c r="AI162"/>
      <c r="AJ162"/>
      <c r="AK162"/>
      <c r="AL162"/>
      <c r="AM162"/>
    </row>
    <row r="163" spans="1:39" s="50" customFormat="1" ht="30" customHeight="1" x14ac:dyDescent="0.2">
      <c r="A163" s="69"/>
      <c r="B163" s="70"/>
      <c r="C163" s="188" t="s">
        <v>290</v>
      </c>
      <c r="D163" s="9">
        <v>39876</v>
      </c>
      <c r="E163" s="190" t="s">
        <v>237</v>
      </c>
      <c r="F163" s="273" t="s">
        <v>238</v>
      </c>
      <c r="G163" s="274"/>
      <c r="H163" s="11"/>
      <c r="I163" s="11">
        <f t="shared" si="8"/>
        <v>37882.199999999997</v>
      </c>
      <c r="J163" s="109"/>
      <c r="K163" s="93"/>
      <c r="L163" s="93"/>
      <c r="M163"/>
      <c r="N163"/>
      <c r="O163"/>
      <c r="P163"/>
      <c r="Q163"/>
      <c r="R163"/>
      <c r="S163"/>
      <c r="T163"/>
      <c r="U163"/>
      <c r="V163"/>
      <c r="W163"/>
      <c r="X163"/>
      <c r="Y163"/>
      <c r="Z163"/>
      <c r="AA163"/>
      <c r="AB163"/>
      <c r="AC163"/>
      <c r="AD163"/>
      <c r="AE163"/>
      <c r="AF163"/>
      <c r="AG163"/>
      <c r="AH163"/>
      <c r="AI163"/>
      <c r="AJ163"/>
      <c r="AK163"/>
      <c r="AL163"/>
      <c r="AM163"/>
    </row>
    <row r="164" spans="1:39" s="50" customFormat="1" ht="30" customHeight="1" x14ac:dyDescent="0.2">
      <c r="A164" s="69"/>
      <c r="B164" s="70"/>
      <c r="C164" s="188" t="s">
        <v>291</v>
      </c>
      <c r="D164" s="9">
        <v>26588</v>
      </c>
      <c r="E164" s="190" t="s">
        <v>237</v>
      </c>
      <c r="F164" s="273" t="s">
        <v>238</v>
      </c>
      <c r="G164" s="274"/>
      <c r="H164" s="11"/>
      <c r="I164" s="11">
        <f t="shared" si="8"/>
        <v>25258.6</v>
      </c>
      <c r="J164" s="109"/>
      <c r="K164" s="93"/>
      <c r="L164" s="93"/>
      <c r="M164"/>
      <c r="N164"/>
      <c r="O164"/>
      <c r="P164"/>
      <c r="Q164"/>
      <c r="R164"/>
      <c r="S164"/>
      <c r="T164"/>
      <c r="U164"/>
      <c r="V164"/>
      <c r="W164"/>
      <c r="X164"/>
      <c r="Y164"/>
      <c r="Z164"/>
      <c r="AA164"/>
      <c r="AB164"/>
      <c r="AC164"/>
      <c r="AD164"/>
      <c r="AE164"/>
      <c r="AF164"/>
      <c r="AG164"/>
      <c r="AH164"/>
      <c r="AI164"/>
      <c r="AJ164"/>
      <c r="AK164"/>
      <c r="AL164"/>
      <c r="AM164"/>
    </row>
    <row r="165" spans="1:39" s="50" customFormat="1" ht="30" customHeight="1" x14ac:dyDescent="0.2">
      <c r="A165" s="69"/>
      <c r="B165" s="70"/>
      <c r="C165" s="188" t="s">
        <v>292</v>
      </c>
      <c r="D165" s="9">
        <v>36</v>
      </c>
      <c r="E165" s="190" t="s">
        <v>237</v>
      </c>
      <c r="F165" s="273" t="s">
        <v>238</v>
      </c>
      <c r="G165" s="274"/>
      <c r="H165" s="11"/>
      <c r="I165" s="11">
        <f t="shared" si="8"/>
        <v>34.199999999999996</v>
      </c>
      <c r="J165" s="109"/>
      <c r="K165" s="93"/>
      <c r="L165" s="93"/>
      <c r="M165"/>
      <c r="N165"/>
      <c r="O165"/>
      <c r="P165"/>
      <c r="Q165"/>
      <c r="R165"/>
      <c r="S165"/>
      <c r="T165"/>
      <c r="U165"/>
      <c r="V165"/>
      <c r="W165"/>
      <c r="X165"/>
      <c r="Y165"/>
      <c r="Z165"/>
      <c r="AA165"/>
      <c r="AB165"/>
      <c r="AC165"/>
      <c r="AD165"/>
      <c r="AE165"/>
      <c r="AF165"/>
      <c r="AG165"/>
      <c r="AH165"/>
      <c r="AI165"/>
      <c r="AJ165"/>
      <c r="AK165"/>
      <c r="AL165"/>
      <c r="AM165"/>
    </row>
    <row r="166" spans="1:39" s="50" customFormat="1" ht="30" customHeight="1" x14ac:dyDescent="0.2">
      <c r="A166" s="69"/>
      <c r="B166" s="70"/>
      <c r="C166" s="188" t="s">
        <v>293</v>
      </c>
      <c r="D166" s="9">
        <v>20652</v>
      </c>
      <c r="E166" s="190" t="s">
        <v>237</v>
      </c>
      <c r="F166" s="273" t="s">
        <v>238</v>
      </c>
      <c r="G166" s="274"/>
      <c r="H166" s="11"/>
      <c r="I166" s="11">
        <f t="shared" si="8"/>
        <v>19619.399999999998</v>
      </c>
      <c r="J166" s="109"/>
      <c r="K166" s="93"/>
      <c r="L166" s="93"/>
      <c r="M166"/>
      <c r="N166"/>
      <c r="O166"/>
      <c r="P166"/>
      <c r="Q166"/>
      <c r="R166"/>
      <c r="S166"/>
      <c r="T166"/>
      <c r="U166"/>
      <c r="V166"/>
      <c r="W166"/>
      <c r="X166"/>
      <c r="Y166"/>
      <c r="Z166"/>
      <c r="AA166"/>
      <c r="AB166"/>
      <c r="AC166"/>
      <c r="AD166"/>
      <c r="AE166"/>
      <c r="AF166"/>
      <c r="AG166"/>
      <c r="AH166"/>
      <c r="AI166"/>
      <c r="AJ166"/>
      <c r="AK166"/>
      <c r="AL166"/>
      <c r="AM166"/>
    </row>
    <row r="167" spans="1:39" s="50" customFormat="1" ht="30" customHeight="1" x14ac:dyDescent="0.2">
      <c r="A167" s="69"/>
      <c r="B167" s="70"/>
      <c r="C167" s="188" t="s">
        <v>294</v>
      </c>
      <c r="D167" s="9">
        <v>2045</v>
      </c>
      <c r="E167" s="190" t="s">
        <v>237</v>
      </c>
      <c r="F167" s="273" t="s">
        <v>238</v>
      </c>
      <c r="G167" s="274"/>
      <c r="H167" s="11"/>
      <c r="I167" s="11">
        <f t="shared" si="8"/>
        <v>1942.75</v>
      </c>
      <c r="J167" s="109"/>
      <c r="K167" s="93"/>
      <c r="L167" s="93"/>
      <c r="M167"/>
      <c r="N167"/>
      <c r="O167"/>
      <c r="P167"/>
      <c r="Q167"/>
      <c r="R167"/>
      <c r="S167"/>
      <c r="T167"/>
      <c r="U167"/>
      <c r="V167"/>
      <c r="W167"/>
      <c r="X167"/>
      <c r="Y167"/>
      <c r="Z167"/>
      <c r="AA167"/>
      <c r="AB167"/>
      <c r="AC167"/>
      <c r="AD167"/>
      <c r="AE167"/>
      <c r="AF167"/>
      <c r="AG167"/>
      <c r="AH167"/>
      <c r="AI167"/>
      <c r="AJ167"/>
      <c r="AK167"/>
      <c r="AL167"/>
      <c r="AM167"/>
    </row>
    <row r="168" spans="1:39" s="50" customFormat="1" ht="30" customHeight="1" x14ac:dyDescent="0.2">
      <c r="A168" s="69"/>
      <c r="B168" s="70"/>
      <c r="C168" s="188" t="s">
        <v>295</v>
      </c>
      <c r="D168" s="9">
        <v>7319</v>
      </c>
      <c r="E168" s="190" t="s">
        <v>237</v>
      </c>
      <c r="F168" s="273" t="s">
        <v>238</v>
      </c>
      <c r="G168" s="274"/>
      <c r="H168" s="11"/>
      <c r="I168" s="11">
        <f t="shared" si="8"/>
        <v>6953.0499999999993</v>
      </c>
      <c r="J168" s="109"/>
      <c r="K168" s="93"/>
      <c r="L168" s="93"/>
      <c r="M168"/>
      <c r="N168"/>
      <c r="O168"/>
      <c r="P168"/>
      <c r="Q168"/>
      <c r="R168"/>
      <c r="S168"/>
      <c r="T168"/>
      <c r="U168"/>
      <c r="V168"/>
      <c r="W168"/>
      <c r="X168"/>
      <c r="Y168"/>
      <c r="Z168"/>
      <c r="AA168"/>
      <c r="AB168"/>
      <c r="AC168"/>
      <c r="AD168"/>
      <c r="AE168"/>
      <c r="AF168"/>
      <c r="AG168"/>
      <c r="AH168"/>
      <c r="AI168"/>
      <c r="AJ168"/>
      <c r="AK168"/>
      <c r="AL168"/>
      <c r="AM168"/>
    </row>
    <row r="169" spans="1:39" s="50" customFormat="1" ht="30" customHeight="1" x14ac:dyDescent="0.2">
      <c r="A169" s="69"/>
      <c r="B169" s="70"/>
      <c r="C169" s="188"/>
      <c r="D169" s="9"/>
      <c r="E169" s="9"/>
      <c r="F169" s="107"/>
      <c r="G169" s="108"/>
      <c r="H169" s="11"/>
      <c r="I169" s="11"/>
      <c r="J169" s="109"/>
      <c r="K169" s="93"/>
      <c r="L169" s="93"/>
      <c r="M169"/>
      <c r="N169"/>
      <c r="O169"/>
      <c r="P169"/>
      <c r="Q169"/>
      <c r="R169"/>
      <c r="S169"/>
      <c r="T169"/>
      <c r="U169"/>
      <c r="V169"/>
      <c r="W169"/>
      <c r="X169"/>
      <c r="Y169"/>
      <c r="Z169"/>
      <c r="AA169"/>
      <c r="AB169"/>
      <c r="AC169"/>
      <c r="AD169"/>
      <c r="AE169"/>
      <c r="AF169"/>
      <c r="AG169"/>
      <c r="AH169"/>
      <c r="AI169"/>
      <c r="AJ169"/>
      <c r="AK169"/>
      <c r="AL169"/>
      <c r="AM169"/>
    </row>
    <row r="170" spans="1:39" s="50" customFormat="1" ht="30" customHeight="1" x14ac:dyDescent="0.2">
      <c r="A170" s="69">
        <v>2.6</v>
      </c>
      <c r="B170" s="70" t="s">
        <v>157</v>
      </c>
      <c r="C170" s="188" t="s">
        <v>296</v>
      </c>
      <c r="D170" s="9">
        <v>307.47000000000003</v>
      </c>
      <c r="E170" s="190" t="s">
        <v>237</v>
      </c>
      <c r="F170" s="273" t="s">
        <v>238</v>
      </c>
      <c r="G170" s="274"/>
      <c r="H170" s="11"/>
      <c r="I170" s="11">
        <f t="shared" si="5"/>
        <v>292.09649999999999</v>
      </c>
      <c r="J170" s="232"/>
      <c r="K170" s="304"/>
      <c r="L170" s="304"/>
      <c r="M170"/>
      <c r="N170"/>
      <c r="O170"/>
      <c r="P170"/>
      <c r="Q170"/>
      <c r="R170"/>
      <c r="S170"/>
      <c r="T170"/>
      <c r="U170"/>
      <c r="V170"/>
      <c r="W170"/>
      <c r="X170"/>
      <c r="Y170"/>
      <c r="Z170"/>
      <c r="AA170"/>
      <c r="AB170"/>
      <c r="AC170"/>
      <c r="AD170"/>
      <c r="AE170"/>
      <c r="AF170"/>
      <c r="AG170"/>
      <c r="AH170"/>
      <c r="AI170"/>
      <c r="AJ170"/>
      <c r="AK170"/>
      <c r="AL170"/>
      <c r="AM170"/>
    </row>
    <row r="171" spans="1:39" s="50" customFormat="1" ht="30" customHeight="1" x14ac:dyDescent="0.2">
      <c r="A171" s="69"/>
      <c r="B171" s="70"/>
      <c r="C171" s="188" t="s">
        <v>296</v>
      </c>
      <c r="D171" s="9">
        <v>819.92</v>
      </c>
      <c r="E171" s="190" t="s">
        <v>237</v>
      </c>
      <c r="F171" s="273" t="s">
        <v>238</v>
      </c>
      <c r="G171" s="274"/>
      <c r="H171" s="11"/>
      <c r="I171" s="11">
        <f t="shared" ref="I171:I176" si="9">(D171*0.95)</f>
        <v>778.92399999999998</v>
      </c>
      <c r="J171" s="109"/>
      <c r="K171" s="93"/>
      <c r="L171" s="93"/>
      <c r="M171"/>
      <c r="N171"/>
      <c r="O171"/>
      <c r="P171"/>
      <c r="Q171"/>
      <c r="R171"/>
      <c r="S171"/>
      <c r="T171"/>
      <c r="U171"/>
      <c r="V171"/>
      <c r="W171"/>
      <c r="X171"/>
      <c r="Y171"/>
      <c r="Z171"/>
      <c r="AA171"/>
      <c r="AB171"/>
      <c r="AC171"/>
      <c r="AD171"/>
      <c r="AE171"/>
      <c r="AF171"/>
      <c r="AG171"/>
      <c r="AH171"/>
      <c r="AI171"/>
      <c r="AJ171"/>
      <c r="AK171"/>
      <c r="AL171"/>
      <c r="AM171"/>
    </row>
    <row r="172" spans="1:39" s="50" customFormat="1" ht="30" customHeight="1" x14ac:dyDescent="0.2">
      <c r="A172" s="69"/>
      <c r="B172" s="70"/>
      <c r="C172" s="188" t="s">
        <v>297</v>
      </c>
      <c r="D172" s="9">
        <v>23835</v>
      </c>
      <c r="E172" s="190" t="s">
        <v>237</v>
      </c>
      <c r="F172" s="273" t="s">
        <v>238</v>
      </c>
      <c r="G172" s="274"/>
      <c r="H172" s="11"/>
      <c r="I172" s="11">
        <f t="shared" si="9"/>
        <v>22643.25</v>
      </c>
      <c r="J172" s="109"/>
      <c r="K172" s="93"/>
      <c r="L172" s="93"/>
      <c r="M172"/>
      <c r="N172"/>
      <c r="O172"/>
      <c r="P172"/>
      <c r="Q172"/>
      <c r="R172"/>
      <c r="S172"/>
      <c r="T172"/>
      <c r="U172"/>
      <c r="V172"/>
      <c r="W172"/>
      <c r="X172"/>
      <c r="Y172"/>
      <c r="Z172"/>
      <c r="AA172"/>
      <c r="AB172"/>
      <c r="AC172"/>
      <c r="AD172"/>
      <c r="AE172"/>
      <c r="AF172"/>
      <c r="AG172"/>
      <c r="AH172"/>
      <c r="AI172"/>
      <c r="AJ172"/>
      <c r="AK172"/>
      <c r="AL172"/>
      <c r="AM172"/>
    </row>
    <row r="173" spans="1:39" s="50" customFormat="1" ht="30" customHeight="1" x14ac:dyDescent="0.2">
      <c r="A173" s="69"/>
      <c r="B173" s="70"/>
      <c r="C173" s="188" t="s">
        <v>297</v>
      </c>
      <c r="D173" s="9">
        <v>68775</v>
      </c>
      <c r="E173" s="190" t="s">
        <v>237</v>
      </c>
      <c r="F173" s="273" t="s">
        <v>238</v>
      </c>
      <c r="G173" s="274"/>
      <c r="H173" s="11"/>
      <c r="I173" s="11">
        <f t="shared" si="9"/>
        <v>65336.25</v>
      </c>
      <c r="J173" s="109"/>
      <c r="K173" s="93"/>
      <c r="L173" s="93"/>
      <c r="M173"/>
      <c r="N173"/>
      <c r="O173"/>
      <c r="P173"/>
      <c r="Q173"/>
      <c r="R173"/>
      <c r="S173"/>
      <c r="T173"/>
      <c r="U173"/>
      <c r="V173"/>
      <c r="W173"/>
      <c r="X173"/>
      <c r="Y173"/>
      <c r="Z173"/>
      <c r="AA173"/>
      <c r="AB173"/>
      <c r="AC173"/>
      <c r="AD173"/>
      <c r="AE173"/>
      <c r="AF173"/>
      <c r="AG173"/>
      <c r="AH173"/>
      <c r="AI173"/>
      <c r="AJ173"/>
      <c r="AK173"/>
      <c r="AL173"/>
      <c r="AM173"/>
    </row>
    <row r="174" spans="1:39" s="50" customFormat="1" ht="30" customHeight="1" x14ac:dyDescent="0.2">
      <c r="A174" s="69"/>
      <c r="B174" s="70"/>
      <c r="C174" s="9"/>
      <c r="D174" s="9"/>
      <c r="E174" s="9"/>
      <c r="F174" s="273"/>
      <c r="G174" s="274"/>
      <c r="H174" s="11"/>
      <c r="I174" s="11">
        <f t="shared" si="9"/>
        <v>0</v>
      </c>
      <c r="J174" s="109"/>
      <c r="K174" s="93"/>
      <c r="L174" s="93"/>
      <c r="M174"/>
      <c r="N174"/>
      <c r="O174"/>
      <c r="P174"/>
      <c r="Q174"/>
      <c r="R174"/>
      <c r="S174"/>
      <c r="T174"/>
      <c r="U174"/>
      <c r="V174"/>
      <c r="W174"/>
      <c r="X174"/>
      <c r="Y174"/>
      <c r="Z174"/>
      <c r="AA174"/>
      <c r="AB174"/>
      <c r="AC174"/>
      <c r="AD174"/>
      <c r="AE174"/>
      <c r="AF174"/>
      <c r="AG174"/>
      <c r="AH174"/>
      <c r="AI174"/>
      <c r="AJ174"/>
      <c r="AK174"/>
      <c r="AL174"/>
      <c r="AM174"/>
    </row>
    <row r="175" spans="1:39" s="50" customFormat="1" ht="30" customHeight="1" x14ac:dyDescent="0.2">
      <c r="A175" s="69"/>
      <c r="B175" s="70"/>
      <c r="C175" s="9"/>
      <c r="D175" s="9"/>
      <c r="E175" s="9"/>
      <c r="F175" s="273"/>
      <c r="G175" s="274"/>
      <c r="H175" s="11"/>
      <c r="I175" s="11">
        <f t="shared" si="9"/>
        <v>0</v>
      </c>
      <c r="J175" s="109"/>
      <c r="K175" s="93"/>
      <c r="L175" s="93"/>
      <c r="M175"/>
      <c r="N175"/>
      <c r="O175"/>
      <c r="P175"/>
      <c r="Q175"/>
      <c r="R175"/>
      <c r="S175"/>
      <c r="T175"/>
      <c r="U175"/>
      <c r="V175"/>
      <c r="W175"/>
      <c r="X175"/>
      <c r="Y175"/>
      <c r="Z175"/>
      <c r="AA175"/>
      <c r="AB175"/>
      <c r="AC175"/>
      <c r="AD175"/>
      <c r="AE175"/>
      <c r="AF175"/>
      <c r="AG175"/>
      <c r="AH175"/>
      <c r="AI175"/>
      <c r="AJ175"/>
      <c r="AK175"/>
      <c r="AL175"/>
      <c r="AM175"/>
    </row>
    <row r="176" spans="1:39" s="50" customFormat="1" ht="30" customHeight="1" x14ac:dyDescent="0.2">
      <c r="A176" s="69"/>
      <c r="B176" s="70"/>
      <c r="C176" s="9"/>
      <c r="D176" s="9"/>
      <c r="E176" s="9"/>
      <c r="F176" s="273"/>
      <c r="G176" s="274"/>
      <c r="H176" s="11"/>
      <c r="I176" s="11">
        <f t="shared" si="9"/>
        <v>0</v>
      </c>
      <c r="J176" s="109"/>
      <c r="K176" s="93"/>
      <c r="L176" s="93"/>
      <c r="M176"/>
      <c r="N176"/>
      <c r="O176"/>
      <c r="P176"/>
      <c r="Q176"/>
      <c r="R176"/>
      <c r="S176"/>
      <c r="T176"/>
      <c r="U176"/>
      <c r="V176"/>
      <c r="W176"/>
      <c r="X176"/>
      <c r="Y176"/>
      <c r="Z176"/>
      <c r="AA176"/>
      <c r="AB176"/>
      <c r="AC176"/>
      <c r="AD176"/>
      <c r="AE176"/>
      <c r="AF176"/>
      <c r="AG176"/>
      <c r="AH176"/>
      <c r="AI176"/>
      <c r="AJ176"/>
      <c r="AK176"/>
      <c r="AL176"/>
      <c r="AM176"/>
    </row>
    <row r="177" spans="1:39" s="50" customFormat="1" ht="30" customHeight="1" x14ac:dyDescent="0.2">
      <c r="A177" s="69"/>
      <c r="B177" s="70"/>
      <c r="C177" s="9"/>
      <c r="D177" s="9"/>
      <c r="E177" s="9"/>
      <c r="F177" s="107"/>
      <c r="G177" s="108"/>
      <c r="H177" s="11"/>
      <c r="I177" s="11"/>
      <c r="J177" s="109"/>
      <c r="K177" s="93"/>
      <c r="L177" s="93"/>
      <c r="M177"/>
      <c r="N177"/>
      <c r="O177"/>
      <c r="P177"/>
      <c r="Q177"/>
      <c r="R177"/>
      <c r="S177"/>
      <c r="T177"/>
      <c r="U177"/>
      <c r="V177"/>
      <c r="W177"/>
      <c r="X177"/>
      <c r="Y177"/>
      <c r="Z177"/>
      <c r="AA177"/>
      <c r="AB177"/>
      <c r="AC177"/>
      <c r="AD177"/>
      <c r="AE177"/>
      <c r="AF177"/>
      <c r="AG177"/>
      <c r="AH177"/>
      <c r="AI177"/>
      <c r="AJ177"/>
      <c r="AK177"/>
      <c r="AL177"/>
      <c r="AM177"/>
    </row>
    <row r="178" spans="1:39" s="50" customFormat="1" ht="30" hidden="1" customHeight="1" x14ac:dyDescent="0.2">
      <c r="A178" s="69"/>
      <c r="B178" s="70"/>
      <c r="C178" s="9"/>
      <c r="D178" s="9"/>
      <c r="E178" s="9"/>
      <c r="F178" s="107"/>
      <c r="G178" s="108"/>
      <c r="H178" s="11"/>
      <c r="I178" s="11"/>
      <c r="J178" s="109"/>
      <c r="K178" s="93"/>
      <c r="L178" s="93"/>
      <c r="M178"/>
      <c r="N178"/>
      <c r="O178"/>
      <c r="P178"/>
      <c r="Q178"/>
      <c r="R178"/>
      <c r="S178"/>
      <c r="T178"/>
      <c r="U178"/>
      <c r="V178"/>
      <c r="W178"/>
      <c r="X178"/>
      <c r="Y178"/>
      <c r="Z178"/>
      <c r="AA178"/>
      <c r="AB178"/>
      <c r="AC178"/>
      <c r="AD178"/>
      <c r="AE178"/>
      <c r="AF178"/>
      <c r="AG178"/>
      <c r="AH178"/>
      <c r="AI178"/>
      <c r="AJ178"/>
      <c r="AK178"/>
      <c r="AL178"/>
      <c r="AM178"/>
    </row>
    <row r="179" spans="1:39" s="50" customFormat="1" ht="30" hidden="1" customHeight="1" x14ac:dyDescent="0.2">
      <c r="A179" s="69"/>
      <c r="B179" s="70"/>
      <c r="C179" s="9"/>
      <c r="D179" s="9"/>
      <c r="E179" s="9"/>
      <c r="F179" s="107"/>
      <c r="G179" s="108"/>
      <c r="H179" s="11"/>
      <c r="I179" s="11"/>
      <c r="J179" s="109"/>
      <c r="K179" s="93"/>
      <c r="L179" s="93"/>
      <c r="M179"/>
      <c r="N179"/>
      <c r="O179"/>
      <c r="P179"/>
      <c r="Q179"/>
      <c r="R179"/>
      <c r="S179"/>
      <c r="T179"/>
      <c r="U179"/>
      <c r="V179"/>
      <c r="W179"/>
      <c r="X179"/>
      <c r="Y179"/>
      <c r="Z179"/>
      <c r="AA179"/>
      <c r="AB179"/>
      <c r="AC179"/>
      <c r="AD179"/>
      <c r="AE179"/>
      <c r="AF179"/>
      <c r="AG179"/>
      <c r="AH179"/>
      <c r="AI179"/>
      <c r="AJ179"/>
      <c r="AK179"/>
      <c r="AL179"/>
      <c r="AM179"/>
    </row>
    <row r="180" spans="1:39" s="50" customFormat="1" ht="30" hidden="1" customHeight="1" x14ac:dyDescent="0.2">
      <c r="A180" s="69"/>
      <c r="B180" s="70"/>
      <c r="C180" s="9"/>
      <c r="D180" s="9"/>
      <c r="E180" s="9"/>
      <c r="F180" s="107"/>
      <c r="G180" s="108"/>
      <c r="H180" s="11"/>
      <c r="I180" s="11"/>
      <c r="J180" s="109"/>
      <c r="K180" s="93"/>
      <c r="L180" s="93"/>
      <c r="M180"/>
      <c r="N180"/>
      <c r="O180"/>
      <c r="P180"/>
      <c r="Q180"/>
      <c r="R180"/>
      <c r="S180"/>
      <c r="T180"/>
      <c r="U180"/>
      <c r="V180"/>
      <c r="W180"/>
      <c r="X180"/>
      <c r="Y180"/>
      <c r="Z180"/>
      <c r="AA180"/>
      <c r="AB180"/>
      <c r="AC180"/>
      <c r="AD180"/>
      <c r="AE180"/>
      <c r="AF180"/>
      <c r="AG180"/>
      <c r="AH180"/>
      <c r="AI180"/>
      <c r="AJ180"/>
      <c r="AK180"/>
      <c r="AL180"/>
      <c r="AM180"/>
    </row>
    <row r="181" spans="1:39" s="50" customFormat="1" ht="30" hidden="1" customHeight="1" x14ac:dyDescent="0.2">
      <c r="A181" s="69"/>
      <c r="B181" s="70"/>
      <c r="C181" s="9"/>
      <c r="D181" s="9"/>
      <c r="E181" s="9"/>
      <c r="F181" s="107"/>
      <c r="G181" s="108"/>
      <c r="H181" s="11"/>
      <c r="I181" s="11"/>
      <c r="J181" s="109"/>
      <c r="K181" s="93"/>
      <c r="L181" s="93"/>
      <c r="M181"/>
      <c r="N181"/>
      <c r="O181"/>
      <c r="P181"/>
      <c r="Q181"/>
      <c r="R181"/>
      <c r="S181"/>
      <c r="T181"/>
      <c r="U181"/>
      <c r="V181"/>
      <c r="W181"/>
      <c r="X181"/>
      <c r="Y181"/>
      <c r="Z181"/>
      <c r="AA181"/>
      <c r="AB181"/>
      <c r="AC181"/>
      <c r="AD181"/>
      <c r="AE181"/>
      <c r="AF181"/>
      <c r="AG181"/>
      <c r="AH181"/>
      <c r="AI181"/>
      <c r="AJ181"/>
      <c r="AK181"/>
      <c r="AL181"/>
      <c r="AM181"/>
    </row>
    <row r="182" spans="1:39" s="50" customFormat="1" ht="30" hidden="1" customHeight="1" x14ac:dyDescent="0.2">
      <c r="A182" s="69"/>
      <c r="B182" s="70"/>
      <c r="C182" s="9"/>
      <c r="D182" s="9"/>
      <c r="E182" s="9"/>
      <c r="F182" s="107"/>
      <c r="G182" s="108"/>
      <c r="H182" s="11"/>
      <c r="I182" s="11"/>
      <c r="J182" s="109"/>
      <c r="K182" s="93"/>
      <c r="L182" s="93"/>
      <c r="M182"/>
      <c r="N182"/>
      <c r="O182"/>
      <c r="P182"/>
      <c r="Q182"/>
      <c r="R182"/>
      <c r="S182"/>
      <c r="T182"/>
      <c r="U182"/>
      <c r="V182"/>
      <c r="W182"/>
      <c r="X182"/>
      <c r="Y182"/>
      <c r="Z182"/>
      <c r="AA182"/>
      <c r="AB182"/>
      <c r="AC182"/>
      <c r="AD182"/>
      <c r="AE182"/>
      <c r="AF182"/>
      <c r="AG182"/>
      <c r="AH182"/>
      <c r="AI182"/>
      <c r="AJ182"/>
      <c r="AK182"/>
      <c r="AL182"/>
      <c r="AM182"/>
    </row>
    <row r="183" spans="1:39" s="50" customFormat="1" ht="30" customHeight="1" x14ac:dyDescent="0.2">
      <c r="A183" s="69">
        <v>2.7</v>
      </c>
      <c r="B183" s="70" t="s">
        <v>158</v>
      </c>
      <c r="C183" s="188" t="s">
        <v>270</v>
      </c>
      <c r="D183" s="9">
        <v>452.4</v>
      </c>
      <c r="E183" s="190" t="s">
        <v>237</v>
      </c>
      <c r="F183" s="273" t="s">
        <v>238</v>
      </c>
      <c r="G183" s="274"/>
      <c r="H183" s="11"/>
      <c r="I183" s="11">
        <f t="shared" si="5"/>
        <v>429.78</v>
      </c>
      <c r="J183" s="232"/>
      <c r="K183" s="304"/>
      <c r="L183" s="304"/>
      <c r="M183"/>
      <c r="N183"/>
      <c r="O183"/>
      <c r="P183"/>
      <c r="Q183"/>
      <c r="R183"/>
      <c r="S183"/>
      <c r="T183"/>
      <c r="U183"/>
      <c r="V183"/>
      <c r="W183"/>
      <c r="X183"/>
      <c r="Y183"/>
      <c r="Z183"/>
      <c r="AA183"/>
      <c r="AB183"/>
      <c r="AC183"/>
      <c r="AD183"/>
      <c r="AE183"/>
      <c r="AF183"/>
      <c r="AG183"/>
      <c r="AH183"/>
      <c r="AI183"/>
      <c r="AJ183"/>
      <c r="AK183"/>
      <c r="AL183"/>
      <c r="AM183"/>
    </row>
    <row r="184" spans="1:39" s="50" customFormat="1" ht="30" customHeight="1" x14ac:dyDescent="0.2">
      <c r="A184" s="69"/>
      <c r="B184" s="70"/>
      <c r="C184" s="188" t="s">
        <v>298</v>
      </c>
      <c r="D184" s="9">
        <v>735991.2</v>
      </c>
      <c r="E184" s="190" t="s">
        <v>237</v>
      </c>
      <c r="F184" s="273" t="s">
        <v>238</v>
      </c>
      <c r="G184" s="274"/>
      <c r="H184" s="11"/>
      <c r="I184" s="11">
        <f t="shared" ref="I184:I186" si="10">(D184*0.95)</f>
        <v>699191.6399999999</v>
      </c>
      <c r="J184" s="109"/>
      <c r="K184" s="93"/>
      <c r="L184" s="93"/>
      <c r="M184"/>
      <c r="N184"/>
      <c r="O184"/>
      <c r="P184"/>
      <c r="Q184"/>
      <c r="R184"/>
      <c r="S184"/>
      <c r="T184"/>
      <c r="U184"/>
      <c r="V184"/>
      <c r="W184"/>
      <c r="X184"/>
      <c r="Y184"/>
      <c r="Z184"/>
      <c r="AA184"/>
      <c r="AB184"/>
      <c r="AC184"/>
      <c r="AD184"/>
      <c r="AE184"/>
      <c r="AF184"/>
      <c r="AG184"/>
      <c r="AH184"/>
      <c r="AI184"/>
      <c r="AJ184"/>
      <c r="AK184"/>
      <c r="AL184"/>
      <c r="AM184"/>
    </row>
    <row r="185" spans="1:39" s="50" customFormat="1" ht="30" customHeight="1" x14ac:dyDescent="0.2">
      <c r="A185" s="69"/>
      <c r="B185" s="70"/>
      <c r="C185" s="188" t="s">
        <v>299</v>
      </c>
      <c r="D185" s="9">
        <v>662429.80000000005</v>
      </c>
      <c r="E185" s="190" t="s">
        <v>237</v>
      </c>
      <c r="F185" s="273" t="s">
        <v>238</v>
      </c>
      <c r="G185" s="274"/>
      <c r="H185" s="11"/>
      <c r="I185" s="11">
        <f t="shared" si="10"/>
        <v>629308.31000000006</v>
      </c>
      <c r="J185" s="109"/>
      <c r="K185" s="93"/>
      <c r="L185" s="93"/>
      <c r="M185"/>
      <c r="N185"/>
      <c r="O185"/>
      <c r="P185"/>
      <c r="Q185"/>
      <c r="R185"/>
      <c r="S185"/>
      <c r="T185"/>
      <c r="U185"/>
      <c r="V185"/>
      <c r="W185"/>
      <c r="X185"/>
      <c r="Y185"/>
      <c r="Z185"/>
      <c r="AA185"/>
      <c r="AB185"/>
      <c r="AC185"/>
      <c r="AD185"/>
      <c r="AE185"/>
      <c r="AF185"/>
      <c r="AG185"/>
      <c r="AH185"/>
      <c r="AI185"/>
      <c r="AJ185"/>
      <c r="AK185"/>
      <c r="AL185"/>
      <c r="AM185"/>
    </row>
    <row r="186" spans="1:39" s="50" customFormat="1" ht="30" customHeight="1" x14ac:dyDescent="0.2">
      <c r="A186" s="69"/>
      <c r="B186" s="70"/>
      <c r="C186" s="188" t="s">
        <v>268</v>
      </c>
      <c r="D186" s="9">
        <v>8343216</v>
      </c>
      <c r="E186" s="190" t="s">
        <v>237</v>
      </c>
      <c r="F186" s="273" t="s">
        <v>238</v>
      </c>
      <c r="G186" s="274"/>
      <c r="H186" s="11"/>
      <c r="I186" s="11">
        <f t="shared" si="10"/>
        <v>7926055.1999999993</v>
      </c>
      <c r="J186" s="109"/>
      <c r="K186" s="93"/>
      <c r="L186" s="93"/>
      <c r="M186"/>
      <c r="N186"/>
      <c r="O186"/>
      <c r="P186"/>
      <c r="Q186"/>
      <c r="R186"/>
      <c r="S186"/>
      <c r="T186"/>
      <c r="U186"/>
      <c r="V186"/>
      <c r="W186"/>
      <c r="X186"/>
      <c r="Y186"/>
      <c r="Z186"/>
      <c r="AA186"/>
      <c r="AB186"/>
      <c r="AC186"/>
      <c r="AD186"/>
      <c r="AE186"/>
      <c r="AF186"/>
      <c r="AG186"/>
      <c r="AH186"/>
      <c r="AI186"/>
      <c r="AJ186"/>
      <c r="AK186"/>
      <c r="AL186"/>
      <c r="AM186"/>
    </row>
    <row r="187" spans="1:39" s="50" customFormat="1" ht="30" customHeight="1" x14ac:dyDescent="0.2">
      <c r="A187" s="69"/>
      <c r="B187" s="70"/>
      <c r="C187" s="9"/>
      <c r="D187" s="9"/>
      <c r="E187" s="9"/>
      <c r="F187" s="273"/>
      <c r="G187" s="274"/>
      <c r="H187" s="11"/>
      <c r="I187" s="11"/>
      <c r="J187" s="109"/>
      <c r="K187" s="93"/>
      <c r="L187" s="93"/>
      <c r="M187"/>
      <c r="N187"/>
      <c r="O187"/>
      <c r="P187"/>
      <c r="Q187"/>
      <c r="R187"/>
      <c r="S187"/>
      <c r="T187"/>
      <c r="U187"/>
      <c r="V187"/>
      <c r="W187"/>
      <c r="X187"/>
      <c r="Y187"/>
      <c r="Z187"/>
      <c r="AA187"/>
      <c r="AB187"/>
      <c r="AC187"/>
      <c r="AD187"/>
      <c r="AE187"/>
      <c r="AF187"/>
      <c r="AG187"/>
      <c r="AH187"/>
      <c r="AI187"/>
      <c r="AJ187"/>
      <c r="AK187"/>
      <c r="AL187"/>
      <c r="AM187"/>
    </row>
    <row r="188" spans="1:39" s="50" customFormat="1" ht="30" customHeight="1" x14ac:dyDescent="0.2">
      <c r="A188" s="69"/>
      <c r="B188" s="70"/>
      <c r="C188" s="9"/>
      <c r="D188" s="9"/>
      <c r="E188" s="9"/>
      <c r="F188" s="273"/>
      <c r="G188" s="274"/>
      <c r="H188" s="11"/>
      <c r="I188" s="11"/>
      <c r="J188" s="109"/>
      <c r="K188" s="93"/>
      <c r="L188" s="93"/>
      <c r="M188"/>
      <c r="N188"/>
      <c r="O188"/>
      <c r="P188"/>
      <c r="Q188"/>
      <c r="R188"/>
      <c r="S188"/>
      <c r="T188"/>
      <c r="U188"/>
      <c r="V188"/>
      <c r="W188"/>
      <c r="X188"/>
      <c r="Y188"/>
      <c r="Z188"/>
      <c r="AA188"/>
      <c r="AB188"/>
      <c r="AC188"/>
      <c r="AD188"/>
      <c r="AE188"/>
      <c r="AF188"/>
      <c r="AG188"/>
      <c r="AH188"/>
      <c r="AI188"/>
      <c r="AJ188"/>
      <c r="AK188"/>
      <c r="AL188"/>
      <c r="AM188"/>
    </row>
    <row r="189" spans="1:39" s="50" customFormat="1" ht="30" customHeight="1" x14ac:dyDescent="0.2">
      <c r="A189" s="69"/>
      <c r="B189" s="70"/>
      <c r="C189" s="9"/>
      <c r="D189" s="9"/>
      <c r="E189" s="9"/>
      <c r="F189" s="273"/>
      <c r="G189" s="274"/>
      <c r="H189" s="11"/>
      <c r="I189" s="11"/>
      <c r="J189" s="109"/>
      <c r="K189" s="93"/>
      <c r="L189" s="93"/>
      <c r="M189"/>
      <c r="N189"/>
      <c r="O189"/>
      <c r="P189"/>
      <c r="Q189"/>
      <c r="R189"/>
      <c r="S189"/>
      <c r="T189"/>
      <c r="U189"/>
      <c r="V189"/>
      <c r="W189"/>
      <c r="X189"/>
      <c r="Y189"/>
      <c r="Z189"/>
      <c r="AA189"/>
      <c r="AB189"/>
      <c r="AC189"/>
      <c r="AD189"/>
      <c r="AE189"/>
      <c r="AF189"/>
      <c r="AG189"/>
      <c r="AH189"/>
      <c r="AI189"/>
      <c r="AJ189"/>
      <c r="AK189"/>
      <c r="AL189"/>
      <c r="AM189"/>
    </row>
    <row r="190" spans="1:39" s="50" customFormat="1" ht="30" customHeight="1" x14ac:dyDescent="0.2">
      <c r="A190" s="69"/>
      <c r="B190" s="70"/>
      <c r="C190" s="9"/>
      <c r="D190" s="9"/>
      <c r="E190" s="9"/>
      <c r="F190" s="273"/>
      <c r="G190" s="274"/>
      <c r="H190" s="11"/>
      <c r="I190" s="11"/>
      <c r="J190" s="109"/>
      <c r="K190" s="93"/>
      <c r="L190" s="93"/>
      <c r="M190"/>
      <c r="N190"/>
      <c r="O190"/>
      <c r="P190"/>
      <c r="Q190"/>
      <c r="R190"/>
      <c r="S190"/>
      <c r="T190"/>
      <c r="U190"/>
      <c r="V190"/>
      <c r="W190"/>
      <c r="X190"/>
      <c r="Y190"/>
      <c r="Z190"/>
      <c r="AA190"/>
      <c r="AB190"/>
      <c r="AC190"/>
      <c r="AD190"/>
      <c r="AE190"/>
      <c r="AF190"/>
      <c r="AG190"/>
      <c r="AH190"/>
      <c r="AI190"/>
      <c r="AJ190"/>
      <c r="AK190"/>
      <c r="AL190"/>
      <c r="AM190"/>
    </row>
    <row r="191" spans="1:39" s="50" customFormat="1" ht="30" customHeight="1" x14ac:dyDescent="0.2">
      <c r="A191" s="69"/>
      <c r="B191" s="70"/>
      <c r="C191" s="9"/>
      <c r="D191" s="9"/>
      <c r="E191" s="9"/>
      <c r="F191" s="273"/>
      <c r="G191" s="274"/>
      <c r="H191" s="11"/>
      <c r="I191" s="11"/>
      <c r="J191" s="109"/>
      <c r="K191" s="93"/>
      <c r="L191" s="93"/>
      <c r="M191"/>
      <c r="N191"/>
      <c r="O191"/>
      <c r="P191"/>
      <c r="Q191"/>
      <c r="R191"/>
      <c r="S191"/>
      <c r="T191"/>
      <c r="U191"/>
      <c r="V191"/>
      <c r="W191"/>
      <c r="X191"/>
      <c r="Y191"/>
      <c r="Z191"/>
      <c r="AA191"/>
      <c r="AB191"/>
      <c r="AC191"/>
      <c r="AD191"/>
      <c r="AE191"/>
      <c r="AF191"/>
      <c r="AG191"/>
      <c r="AH191"/>
      <c r="AI191"/>
      <c r="AJ191"/>
      <c r="AK191"/>
      <c r="AL191"/>
      <c r="AM191"/>
    </row>
    <row r="192" spans="1:39" s="50" customFormat="1" ht="30" customHeight="1" x14ac:dyDescent="0.2">
      <c r="A192" s="69"/>
      <c r="B192" s="70"/>
      <c r="C192" s="9"/>
      <c r="D192" s="9"/>
      <c r="E192" s="9"/>
      <c r="F192" s="273"/>
      <c r="G192" s="274"/>
      <c r="H192" s="11"/>
      <c r="I192" s="11"/>
      <c r="J192" s="109"/>
      <c r="K192" s="93"/>
      <c r="L192" s="93"/>
      <c r="M192"/>
      <c r="N192"/>
      <c r="O192"/>
      <c r="P192"/>
      <c r="Q192"/>
      <c r="R192"/>
      <c r="S192"/>
      <c r="T192"/>
      <c r="U192"/>
      <c r="V192"/>
      <c r="W192"/>
      <c r="X192"/>
      <c r="Y192"/>
      <c r="Z192"/>
      <c r="AA192"/>
      <c r="AB192"/>
      <c r="AC192"/>
      <c r="AD192"/>
      <c r="AE192"/>
      <c r="AF192"/>
      <c r="AG192"/>
      <c r="AH192"/>
      <c r="AI192"/>
      <c r="AJ192"/>
      <c r="AK192"/>
      <c r="AL192"/>
      <c r="AM192"/>
    </row>
    <row r="193" spans="1:39" s="50" customFormat="1" ht="30" customHeight="1" x14ac:dyDescent="0.2">
      <c r="A193" s="69"/>
      <c r="B193" s="70"/>
      <c r="C193" s="9"/>
      <c r="D193" s="9"/>
      <c r="E193" s="9"/>
      <c r="F193" s="273"/>
      <c r="G193" s="274"/>
      <c r="H193" s="11"/>
      <c r="I193" s="11"/>
      <c r="J193" s="109"/>
      <c r="K193" s="93"/>
      <c r="L193" s="93"/>
      <c r="M193"/>
      <c r="N193"/>
      <c r="O193"/>
      <c r="P193"/>
      <c r="Q193"/>
      <c r="R193"/>
      <c r="S193"/>
      <c r="T193"/>
      <c r="U193"/>
      <c r="V193"/>
      <c r="W193"/>
      <c r="X193"/>
      <c r="Y193"/>
      <c r="Z193"/>
      <c r="AA193"/>
      <c r="AB193"/>
      <c r="AC193"/>
      <c r="AD193"/>
      <c r="AE193"/>
      <c r="AF193"/>
      <c r="AG193"/>
      <c r="AH193"/>
      <c r="AI193"/>
      <c r="AJ193"/>
      <c r="AK193"/>
      <c r="AL193"/>
      <c r="AM193"/>
    </row>
    <row r="194" spans="1:39" s="50" customFormat="1" ht="30" customHeight="1" x14ac:dyDescent="0.2">
      <c r="A194" s="69"/>
      <c r="B194" s="70"/>
      <c r="C194" s="9"/>
      <c r="D194" s="9"/>
      <c r="E194" s="9"/>
      <c r="F194" s="273"/>
      <c r="G194" s="274"/>
      <c r="H194" s="11"/>
      <c r="I194" s="11"/>
      <c r="J194" s="109"/>
      <c r="K194" s="93"/>
      <c r="L194" s="93"/>
      <c r="M194"/>
      <c r="N194"/>
      <c r="O194"/>
      <c r="P194"/>
      <c r="Q194"/>
      <c r="R194"/>
      <c r="S194"/>
      <c r="T194"/>
      <c r="U194"/>
      <c r="V194"/>
      <c r="W194"/>
      <c r="X194"/>
      <c r="Y194"/>
      <c r="Z194"/>
      <c r="AA194"/>
      <c r="AB194"/>
      <c r="AC194"/>
      <c r="AD194"/>
      <c r="AE194"/>
      <c r="AF194"/>
      <c r="AG194"/>
      <c r="AH194"/>
      <c r="AI194"/>
      <c r="AJ194"/>
      <c r="AK194"/>
      <c r="AL194"/>
      <c r="AM194"/>
    </row>
    <row r="195" spans="1:39" s="50" customFormat="1" ht="30" customHeight="1" x14ac:dyDescent="0.2">
      <c r="A195" s="69"/>
      <c r="B195" s="70"/>
      <c r="C195" s="9"/>
      <c r="D195" s="9"/>
      <c r="E195" s="9"/>
      <c r="F195" s="273"/>
      <c r="G195" s="274"/>
      <c r="H195" s="11"/>
      <c r="I195" s="11"/>
      <c r="J195" s="109"/>
      <c r="K195" s="93"/>
      <c r="L195" s="93"/>
      <c r="M195"/>
      <c r="N195"/>
      <c r="O195"/>
      <c r="P195"/>
      <c r="Q195"/>
      <c r="R195"/>
      <c r="S195"/>
      <c r="T195"/>
      <c r="U195"/>
      <c r="V195"/>
      <c r="W195"/>
      <c r="X195"/>
      <c r="Y195"/>
      <c r="Z195"/>
      <c r="AA195"/>
      <c r="AB195"/>
      <c r="AC195"/>
      <c r="AD195"/>
      <c r="AE195"/>
      <c r="AF195"/>
      <c r="AG195"/>
      <c r="AH195"/>
      <c r="AI195"/>
      <c r="AJ195"/>
      <c r="AK195"/>
      <c r="AL195"/>
      <c r="AM195"/>
    </row>
    <row r="196" spans="1:39" s="50" customFormat="1" ht="30" customHeight="1" x14ac:dyDescent="0.2">
      <c r="A196" s="69"/>
      <c r="B196" s="70"/>
      <c r="C196" s="9"/>
      <c r="D196" s="9"/>
      <c r="E196" s="9"/>
      <c r="F196" s="273"/>
      <c r="G196" s="274"/>
      <c r="H196" s="11"/>
      <c r="I196" s="11"/>
      <c r="J196" s="109"/>
      <c r="K196" s="93"/>
      <c r="L196" s="93"/>
      <c r="M196"/>
      <c r="N196"/>
      <c r="O196"/>
      <c r="P196"/>
      <c r="Q196"/>
      <c r="R196"/>
      <c r="S196"/>
      <c r="T196"/>
      <c r="U196"/>
      <c r="V196"/>
      <c r="W196"/>
      <c r="X196"/>
      <c r="Y196"/>
      <c r="Z196"/>
      <c r="AA196"/>
      <c r="AB196"/>
      <c r="AC196"/>
      <c r="AD196"/>
      <c r="AE196"/>
      <c r="AF196"/>
      <c r="AG196"/>
      <c r="AH196"/>
      <c r="AI196"/>
      <c r="AJ196"/>
      <c r="AK196"/>
      <c r="AL196"/>
      <c r="AM196"/>
    </row>
    <row r="197" spans="1:39" s="50" customFormat="1" ht="30" customHeight="1" x14ac:dyDescent="0.2">
      <c r="A197" s="69"/>
      <c r="B197" s="70"/>
      <c r="C197" s="9"/>
      <c r="D197" s="9"/>
      <c r="E197" s="9"/>
      <c r="F197" s="273"/>
      <c r="G197" s="274"/>
      <c r="H197" s="11"/>
      <c r="I197" s="11"/>
      <c r="J197" s="109"/>
      <c r="K197" s="93"/>
      <c r="L197" s="93"/>
      <c r="M197"/>
      <c r="N197"/>
      <c r="O197"/>
      <c r="P197"/>
      <c r="Q197"/>
      <c r="R197"/>
      <c r="S197"/>
      <c r="T197"/>
      <c r="U197"/>
      <c r="V197"/>
      <c r="W197"/>
      <c r="X197"/>
      <c r="Y197"/>
      <c r="Z197"/>
      <c r="AA197"/>
      <c r="AB197"/>
      <c r="AC197"/>
      <c r="AD197"/>
      <c r="AE197"/>
      <c r="AF197"/>
      <c r="AG197"/>
      <c r="AH197"/>
      <c r="AI197"/>
      <c r="AJ197"/>
      <c r="AK197"/>
      <c r="AL197"/>
      <c r="AM197"/>
    </row>
    <row r="198" spans="1:39" s="50" customFormat="1" ht="30" customHeight="1" x14ac:dyDescent="0.2">
      <c r="A198" s="69"/>
      <c r="B198" s="70"/>
      <c r="C198" s="9"/>
      <c r="D198" s="9"/>
      <c r="E198" s="9"/>
      <c r="F198" s="273"/>
      <c r="G198" s="274"/>
      <c r="H198" s="11"/>
      <c r="I198" s="11"/>
      <c r="J198" s="109"/>
      <c r="K198" s="93"/>
      <c r="L198" s="93"/>
      <c r="M198"/>
      <c r="N198"/>
      <c r="O198"/>
      <c r="P198"/>
      <c r="Q198"/>
      <c r="R198"/>
      <c r="S198"/>
      <c r="T198"/>
      <c r="U198"/>
      <c r="V198"/>
      <c r="W198"/>
      <c r="X198"/>
      <c r="Y198"/>
      <c r="Z198"/>
      <c r="AA198"/>
      <c r="AB198"/>
      <c r="AC198"/>
      <c r="AD198"/>
      <c r="AE198"/>
      <c r="AF198"/>
      <c r="AG198"/>
      <c r="AH198"/>
      <c r="AI198"/>
      <c r="AJ198"/>
      <c r="AK198"/>
      <c r="AL198"/>
      <c r="AM198"/>
    </row>
    <row r="199" spans="1:39" s="50" customFormat="1" ht="30" customHeight="1" x14ac:dyDescent="0.2">
      <c r="A199" s="69"/>
      <c r="B199" s="70"/>
      <c r="C199" s="9"/>
      <c r="D199" s="9"/>
      <c r="E199" s="9"/>
      <c r="F199" s="273"/>
      <c r="G199" s="274"/>
      <c r="H199" s="11"/>
      <c r="I199" s="11"/>
      <c r="J199" s="109"/>
      <c r="K199" s="93"/>
      <c r="L199" s="93"/>
      <c r="M199"/>
      <c r="N199"/>
      <c r="O199"/>
      <c r="P199"/>
      <c r="Q199"/>
      <c r="R199"/>
      <c r="S199"/>
      <c r="T199"/>
      <c r="U199"/>
      <c r="V199"/>
      <c r="W199"/>
      <c r="X199"/>
      <c r="Y199"/>
      <c r="Z199"/>
      <c r="AA199"/>
      <c r="AB199"/>
      <c r="AC199"/>
      <c r="AD199"/>
      <c r="AE199"/>
      <c r="AF199"/>
      <c r="AG199"/>
      <c r="AH199"/>
      <c r="AI199"/>
      <c r="AJ199"/>
      <c r="AK199"/>
      <c r="AL199"/>
      <c r="AM199"/>
    </row>
    <row r="200" spans="1:39" s="50" customFormat="1" ht="30" customHeight="1" x14ac:dyDescent="0.2">
      <c r="A200" s="69"/>
      <c r="B200" s="70"/>
      <c r="C200" s="9"/>
      <c r="D200" s="9"/>
      <c r="E200" s="9"/>
      <c r="F200" s="273"/>
      <c r="G200" s="274"/>
      <c r="H200" s="11"/>
      <c r="I200" s="11"/>
      <c r="J200" s="109"/>
      <c r="K200" s="93"/>
      <c r="L200" s="93"/>
      <c r="M200"/>
      <c r="N200"/>
      <c r="O200"/>
      <c r="P200"/>
      <c r="Q200"/>
      <c r="R200"/>
      <c r="S200"/>
      <c r="T200"/>
      <c r="U200"/>
      <c r="V200"/>
      <c r="W200"/>
      <c r="X200"/>
      <c r="Y200"/>
      <c r="Z200"/>
      <c r="AA200"/>
      <c r="AB200"/>
      <c r="AC200"/>
      <c r="AD200"/>
      <c r="AE200"/>
      <c r="AF200"/>
      <c r="AG200"/>
      <c r="AH200"/>
      <c r="AI200"/>
      <c r="AJ200"/>
      <c r="AK200"/>
      <c r="AL200"/>
      <c r="AM200"/>
    </row>
    <row r="201" spans="1:39" s="50" customFormat="1" ht="30" customHeight="1" x14ac:dyDescent="0.2">
      <c r="A201" s="69"/>
      <c r="B201" s="70"/>
      <c r="C201" s="9"/>
      <c r="D201" s="9"/>
      <c r="E201" s="9"/>
      <c r="F201" s="273"/>
      <c r="G201" s="274"/>
      <c r="H201" s="11"/>
      <c r="I201" s="11"/>
      <c r="J201" s="109"/>
      <c r="K201" s="93"/>
      <c r="L201" s="93"/>
      <c r="M201"/>
      <c r="N201"/>
      <c r="O201"/>
      <c r="P201"/>
      <c r="Q201"/>
      <c r="R201"/>
      <c r="S201"/>
      <c r="T201"/>
      <c r="U201"/>
      <c r="V201"/>
      <c r="W201"/>
      <c r="X201"/>
      <c r="Y201"/>
      <c r="Z201"/>
      <c r="AA201"/>
      <c r="AB201"/>
      <c r="AC201"/>
      <c r="AD201"/>
      <c r="AE201"/>
      <c r="AF201"/>
      <c r="AG201"/>
      <c r="AH201"/>
      <c r="AI201"/>
      <c r="AJ201"/>
      <c r="AK201"/>
      <c r="AL201"/>
      <c r="AM201"/>
    </row>
    <row r="202" spans="1:39" s="50" customFormat="1" ht="30" customHeight="1" x14ac:dyDescent="0.2">
      <c r="A202" s="69"/>
      <c r="B202" s="70"/>
      <c r="C202" s="9"/>
      <c r="D202" s="9"/>
      <c r="E202" s="9"/>
      <c r="F202" s="273"/>
      <c r="G202" s="274"/>
      <c r="H202" s="11"/>
      <c r="I202" s="11"/>
      <c r="J202" s="109"/>
      <c r="K202" s="93"/>
      <c r="L202" s="93"/>
      <c r="M202"/>
      <c r="N202"/>
      <c r="O202"/>
      <c r="P202"/>
      <c r="Q202"/>
      <c r="R202"/>
      <c r="S202"/>
      <c r="T202"/>
      <c r="U202"/>
      <c r="V202"/>
      <c r="W202"/>
      <c r="X202"/>
      <c r="Y202"/>
      <c r="Z202"/>
      <c r="AA202"/>
      <c r="AB202"/>
      <c r="AC202"/>
      <c r="AD202"/>
      <c r="AE202"/>
      <c r="AF202"/>
      <c r="AG202"/>
      <c r="AH202"/>
      <c r="AI202"/>
      <c r="AJ202"/>
      <c r="AK202"/>
      <c r="AL202"/>
      <c r="AM202"/>
    </row>
    <row r="203" spans="1:39" s="50" customFormat="1" ht="30" customHeight="1" x14ac:dyDescent="0.2">
      <c r="A203" s="69"/>
      <c r="B203" s="70"/>
      <c r="C203" s="9"/>
      <c r="D203" s="9"/>
      <c r="E203" s="9"/>
      <c r="F203" s="107"/>
      <c r="G203" s="108"/>
      <c r="H203" s="11"/>
      <c r="I203" s="11"/>
      <c r="J203" s="109"/>
      <c r="K203" s="93"/>
      <c r="L203" s="93"/>
      <c r="M203"/>
      <c r="N203"/>
      <c r="O203"/>
      <c r="P203"/>
      <c r="Q203"/>
      <c r="R203"/>
      <c r="S203"/>
      <c r="T203"/>
      <c r="U203"/>
      <c r="V203"/>
      <c r="W203"/>
      <c r="X203"/>
      <c r="Y203"/>
      <c r="Z203"/>
      <c r="AA203"/>
      <c r="AB203"/>
      <c r="AC203"/>
      <c r="AD203"/>
      <c r="AE203"/>
      <c r="AF203"/>
      <c r="AG203"/>
      <c r="AH203"/>
      <c r="AI203"/>
      <c r="AJ203"/>
      <c r="AK203"/>
      <c r="AL203"/>
      <c r="AM203"/>
    </row>
    <row r="204" spans="1:39" s="50" customFormat="1" ht="30" customHeight="1" x14ac:dyDescent="0.2">
      <c r="A204" s="69">
        <v>2.8</v>
      </c>
      <c r="B204" s="70" t="s">
        <v>159</v>
      </c>
      <c r="C204" s="188" t="s">
        <v>300</v>
      </c>
      <c r="D204" s="9">
        <v>47</v>
      </c>
      <c r="E204" s="190" t="s">
        <v>237</v>
      </c>
      <c r="F204" s="273" t="s">
        <v>238</v>
      </c>
      <c r="G204" s="274"/>
      <c r="H204" s="11"/>
      <c r="I204" s="11">
        <f t="shared" si="5"/>
        <v>44.65</v>
      </c>
      <c r="J204" s="232"/>
      <c r="K204" s="304"/>
      <c r="L204" s="304"/>
      <c r="M204"/>
      <c r="N204"/>
      <c r="O204"/>
      <c r="P204"/>
      <c r="Q204"/>
      <c r="R204"/>
      <c r="S204"/>
      <c r="T204"/>
      <c r="U204"/>
      <c r="V204"/>
      <c r="W204"/>
      <c r="X204"/>
      <c r="Y204"/>
      <c r="Z204"/>
      <c r="AA204"/>
      <c r="AB204"/>
      <c r="AC204"/>
      <c r="AD204"/>
      <c r="AE204"/>
      <c r="AF204"/>
      <c r="AG204"/>
      <c r="AH204"/>
      <c r="AI204"/>
      <c r="AJ204"/>
      <c r="AK204"/>
      <c r="AL204"/>
      <c r="AM204"/>
    </row>
    <row r="205" spans="1:39" s="50" customFormat="1" ht="30" customHeight="1" x14ac:dyDescent="0.2">
      <c r="A205" s="69"/>
      <c r="B205" s="70"/>
      <c r="C205" s="188" t="s">
        <v>296</v>
      </c>
      <c r="D205" s="9">
        <v>204.98</v>
      </c>
      <c r="E205" s="190" t="s">
        <v>237</v>
      </c>
      <c r="F205" s="273" t="s">
        <v>238</v>
      </c>
      <c r="G205" s="274"/>
      <c r="H205" s="11"/>
      <c r="I205" s="11">
        <f t="shared" si="5"/>
        <v>194.73099999999999</v>
      </c>
      <c r="J205" s="109"/>
      <c r="K205" s="93"/>
      <c r="L205" s="93"/>
      <c r="M205"/>
      <c r="N205"/>
      <c r="O205"/>
      <c r="P205"/>
      <c r="Q205"/>
      <c r="R205"/>
      <c r="S205"/>
      <c r="T205"/>
      <c r="U205"/>
      <c r="V205"/>
      <c r="W205"/>
      <c r="X205"/>
      <c r="Y205"/>
      <c r="Z205"/>
      <c r="AA205"/>
      <c r="AB205"/>
      <c r="AC205"/>
      <c r="AD205"/>
      <c r="AE205"/>
      <c r="AF205"/>
      <c r="AG205"/>
      <c r="AH205"/>
      <c r="AI205"/>
      <c r="AJ205"/>
      <c r="AK205"/>
      <c r="AL205"/>
      <c r="AM205"/>
    </row>
    <row r="206" spans="1:39" s="50" customFormat="1" ht="30" customHeight="1" x14ac:dyDescent="0.2">
      <c r="A206" s="69"/>
      <c r="B206" s="70"/>
      <c r="C206" s="188" t="s">
        <v>300</v>
      </c>
      <c r="D206" s="9">
        <v>141</v>
      </c>
      <c r="E206" s="190" t="s">
        <v>237</v>
      </c>
      <c r="F206" s="273" t="s">
        <v>238</v>
      </c>
      <c r="G206" s="274"/>
      <c r="H206" s="11"/>
      <c r="I206" s="11">
        <f t="shared" si="5"/>
        <v>133.94999999999999</v>
      </c>
      <c r="J206" s="109"/>
      <c r="K206" s="93"/>
      <c r="L206" s="93"/>
      <c r="M206"/>
      <c r="N206"/>
      <c r="O206"/>
      <c r="P206"/>
      <c r="Q206"/>
      <c r="R206"/>
      <c r="S206"/>
      <c r="T206"/>
      <c r="U206"/>
      <c r="V206"/>
      <c r="W206"/>
      <c r="X206"/>
      <c r="Y206"/>
      <c r="Z206"/>
      <c r="AA206"/>
      <c r="AB206"/>
      <c r="AC206"/>
      <c r="AD206"/>
      <c r="AE206"/>
      <c r="AF206"/>
      <c r="AG206"/>
      <c r="AH206"/>
      <c r="AI206"/>
      <c r="AJ206"/>
      <c r="AK206"/>
      <c r="AL206"/>
      <c r="AM206"/>
    </row>
    <row r="207" spans="1:39" s="50" customFormat="1" ht="30" customHeight="1" x14ac:dyDescent="0.2">
      <c r="A207" s="69"/>
      <c r="B207" s="70"/>
      <c r="C207" s="188" t="s">
        <v>300</v>
      </c>
      <c r="D207" s="9">
        <v>282</v>
      </c>
      <c r="E207" s="190" t="s">
        <v>237</v>
      </c>
      <c r="F207" s="273" t="s">
        <v>238</v>
      </c>
      <c r="G207" s="274"/>
      <c r="H207" s="11"/>
      <c r="I207" s="11">
        <f t="shared" si="5"/>
        <v>267.89999999999998</v>
      </c>
      <c r="J207" s="109"/>
      <c r="K207" s="93"/>
      <c r="L207" s="93"/>
      <c r="M207"/>
      <c r="N207"/>
      <c r="O207"/>
      <c r="P207"/>
      <c r="Q207"/>
      <c r="R207"/>
      <c r="S207"/>
      <c r="T207"/>
      <c r="U207"/>
      <c r="V207"/>
      <c r="W207"/>
      <c r="X207"/>
      <c r="Y207"/>
      <c r="Z207"/>
      <c r="AA207"/>
      <c r="AB207"/>
      <c r="AC207"/>
      <c r="AD207"/>
      <c r="AE207"/>
      <c r="AF207"/>
      <c r="AG207"/>
      <c r="AH207"/>
      <c r="AI207"/>
      <c r="AJ207"/>
      <c r="AK207"/>
      <c r="AL207"/>
      <c r="AM207"/>
    </row>
    <row r="208" spans="1:39" s="50" customFormat="1" ht="30" customHeight="1" x14ac:dyDescent="0.2">
      <c r="A208" s="69"/>
      <c r="B208" s="70"/>
      <c r="C208" s="188" t="s">
        <v>296</v>
      </c>
      <c r="D208" s="9">
        <v>819.92</v>
      </c>
      <c r="E208" s="190" t="s">
        <v>237</v>
      </c>
      <c r="F208" s="273" t="s">
        <v>238</v>
      </c>
      <c r="G208" s="274"/>
      <c r="H208" s="11"/>
      <c r="I208" s="11">
        <f t="shared" si="5"/>
        <v>778.92399999999998</v>
      </c>
      <c r="J208" s="109"/>
      <c r="K208" s="93"/>
      <c r="L208" s="93"/>
      <c r="M208"/>
      <c r="N208"/>
      <c r="O208"/>
      <c r="P208"/>
      <c r="Q208"/>
      <c r="R208"/>
      <c r="S208"/>
      <c r="T208"/>
      <c r="U208"/>
      <c r="V208"/>
      <c r="W208"/>
      <c r="X208"/>
      <c r="Y208"/>
      <c r="Z208"/>
      <c r="AA208"/>
      <c r="AB208"/>
      <c r="AC208"/>
      <c r="AD208"/>
      <c r="AE208"/>
      <c r="AF208"/>
      <c r="AG208"/>
      <c r="AH208"/>
      <c r="AI208"/>
      <c r="AJ208"/>
      <c r="AK208"/>
      <c r="AL208"/>
      <c r="AM208"/>
    </row>
    <row r="209" spans="1:39" s="50" customFormat="1" ht="30" customHeight="1" x14ac:dyDescent="0.2">
      <c r="A209" s="69"/>
      <c r="B209" s="70"/>
      <c r="C209" s="188" t="s">
        <v>296</v>
      </c>
      <c r="D209" s="9">
        <v>1434.86</v>
      </c>
      <c r="E209" s="190" t="s">
        <v>237</v>
      </c>
      <c r="F209" s="273" t="s">
        <v>238</v>
      </c>
      <c r="G209" s="274"/>
      <c r="H209" s="11"/>
      <c r="I209" s="11">
        <f t="shared" si="5"/>
        <v>1363.1169999999997</v>
      </c>
      <c r="J209" s="109"/>
      <c r="K209" s="93"/>
      <c r="L209" s="93"/>
      <c r="M209"/>
      <c r="N209"/>
      <c r="O209"/>
      <c r="P209"/>
      <c r="Q209"/>
      <c r="R209"/>
      <c r="S209"/>
      <c r="T209"/>
      <c r="U209"/>
      <c r="V209"/>
      <c r="W209"/>
      <c r="X209"/>
      <c r="Y209"/>
      <c r="Z209"/>
      <c r="AA209"/>
      <c r="AB209"/>
      <c r="AC209"/>
      <c r="AD209"/>
      <c r="AE209"/>
      <c r="AF209"/>
      <c r="AG209"/>
      <c r="AH209"/>
      <c r="AI209"/>
      <c r="AJ209"/>
      <c r="AK209"/>
      <c r="AL209"/>
      <c r="AM209"/>
    </row>
    <row r="210" spans="1:39" s="50" customFormat="1" ht="30" customHeight="1" x14ac:dyDescent="0.2">
      <c r="A210" s="69"/>
      <c r="B210" s="70"/>
      <c r="C210" s="188" t="s">
        <v>296</v>
      </c>
      <c r="D210" s="9">
        <v>2049.8000000000002</v>
      </c>
      <c r="E210" s="190" t="s">
        <v>237</v>
      </c>
      <c r="F210" s="273" t="s">
        <v>238</v>
      </c>
      <c r="G210" s="274"/>
      <c r="H210" s="11"/>
      <c r="I210" s="11">
        <f t="shared" si="5"/>
        <v>1947.3100000000002</v>
      </c>
      <c r="J210" s="109"/>
      <c r="K210" s="93"/>
      <c r="L210" s="93"/>
      <c r="M210"/>
      <c r="N210"/>
      <c r="O210"/>
      <c r="P210"/>
      <c r="Q210"/>
      <c r="R210"/>
      <c r="S210"/>
      <c r="T210"/>
      <c r="U210"/>
      <c r="V210"/>
      <c r="W210"/>
      <c r="X210"/>
      <c r="Y210"/>
      <c r="Z210"/>
      <c r="AA210"/>
      <c r="AB210"/>
      <c r="AC210"/>
      <c r="AD210"/>
      <c r="AE210"/>
      <c r="AF210"/>
      <c r="AG210"/>
      <c r="AH210"/>
      <c r="AI210"/>
      <c r="AJ210"/>
      <c r="AK210"/>
      <c r="AL210"/>
      <c r="AM210"/>
    </row>
    <row r="211" spans="1:39" s="50" customFormat="1" ht="30" customHeight="1" x14ac:dyDescent="0.2">
      <c r="A211" s="69"/>
      <c r="B211" s="70"/>
      <c r="C211" s="188" t="s">
        <v>296</v>
      </c>
      <c r="D211" s="9">
        <v>10658.96</v>
      </c>
      <c r="E211" s="190" t="s">
        <v>237</v>
      </c>
      <c r="F211" s="273" t="s">
        <v>238</v>
      </c>
      <c r="G211" s="274"/>
      <c r="H211" s="11"/>
      <c r="I211" s="11">
        <f t="shared" si="5"/>
        <v>10126.011999999999</v>
      </c>
      <c r="J211" s="109"/>
      <c r="K211" s="93"/>
      <c r="L211" s="93"/>
      <c r="M211"/>
      <c r="N211"/>
      <c r="O211"/>
      <c r="P211"/>
      <c r="Q211"/>
      <c r="R211"/>
      <c r="S211"/>
      <c r="T211"/>
      <c r="U211"/>
      <c r="V211"/>
      <c r="W211"/>
      <c r="X211"/>
      <c r="Y211"/>
      <c r="Z211"/>
      <c r="AA211"/>
      <c r="AB211"/>
      <c r="AC211"/>
      <c r="AD211"/>
      <c r="AE211"/>
      <c r="AF211"/>
      <c r="AG211"/>
      <c r="AH211"/>
      <c r="AI211"/>
      <c r="AJ211"/>
      <c r="AK211"/>
      <c r="AL211"/>
      <c r="AM211"/>
    </row>
    <row r="212" spans="1:39" s="50" customFormat="1" ht="30" customHeight="1" x14ac:dyDescent="0.2">
      <c r="A212" s="69"/>
      <c r="B212" s="70"/>
      <c r="C212" s="188" t="s">
        <v>300</v>
      </c>
      <c r="D212" s="9">
        <v>23124</v>
      </c>
      <c r="E212" s="190" t="s">
        <v>237</v>
      </c>
      <c r="F212" s="273" t="s">
        <v>238</v>
      </c>
      <c r="G212" s="274"/>
      <c r="H212" s="11"/>
      <c r="I212" s="11">
        <f t="shared" si="5"/>
        <v>21967.8</v>
      </c>
      <c r="J212" s="109"/>
      <c r="K212" s="93"/>
      <c r="L212" s="93"/>
      <c r="M212"/>
      <c r="N212"/>
      <c r="O212"/>
      <c r="P212"/>
      <c r="Q212"/>
      <c r="R212"/>
      <c r="S212"/>
      <c r="T212"/>
      <c r="U212"/>
      <c r="V212"/>
      <c r="W212"/>
      <c r="X212"/>
      <c r="Y212"/>
      <c r="Z212"/>
      <c r="AA212"/>
      <c r="AB212"/>
      <c r="AC212"/>
      <c r="AD212"/>
      <c r="AE212"/>
      <c r="AF212"/>
      <c r="AG212"/>
      <c r="AH212"/>
      <c r="AI212"/>
      <c r="AJ212"/>
      <c r="AK212"/>
      <c r="AL212"/>
      <c r="AM212"/>
    </row>
    <row r="213" spans="1:39" s="50" customFormat="1" ht="30" customHeight="1" x14ac:dyDescent="0.2">
      <c r="A213" s="69"/>
      <c r="B213" s="70"/>
      <c r="C213" s="188" t="s">
        <v>301</v>
      </c>
      <c r="D213" s="9">
        <v>40660.959999999999</v>
      </c>
      <c r="E213" s="190" t="s">
        <v>237</v>
      </c>
      <c r="F213" s="273" t="s">
        <v>238</v>
      </c>
      <c r="G213" s="274"/>
      <c r="H213" s="11"/>
      <c r="I213" s="11">
        <f t="shared" si="5"/>
        <v>38627.911999999997</v>
      </c>
      <c r="J213" s="109"/>
      <c r="K213" s="93"/>
      <c r="L213" s="93"/>
      <c r="M213"/>
      <c r="N213"/>
      <c r="O213"/>
      <c r="P213"/>
      <c r="Q213"/>
      <c r="R213"/>
      <c r="S213"/>
      <c r="T213"/>
      <c r="U213"/>
      <c r="V213"/>
      <c r="W213"/>
      <c r="X213"/>
      <c r="Y213"/>
      <c r="Z213"/>
      <c r="AA213"/>
      <c r="AB213"/>
      <c r="AC213"/>
      <c r="AD213"/>
      <c r="AE213"/>
      <c r="AF213"/>
      <c r="AG213"/>
      <c r="AH213"/>
      <c r="AI213"/>
      <c r="AJ213"/>
      <c r="AK213"/>
      <c r="AL213"/>
      <c r="AM213"/>
    </row>
    <row r="214" spans="1:39" s="50" customFormat="1" ht="30" customHeight="1" x14ac:dyDescent="0.2">
      <c r="A214" s="69"/>
      <c r="B214" s="70"/>
      <c r="C214" s="188" t="s">
        <v>300</v>
      </c>
      <c r="D214" s="9">
        <v>32900</v>
      </c>
      <c r="E214" s="190" t="s">
        <v>237</v>
      </c>
      <c r="F214" s="273" t="s">
        <v>238</v>
      </c>
      <c r="G214" s="274"/>
      <c r="H214" s="11"/>
      <c r="I214" s="11">
        <f t="shared" si="5"/>
        <v>31255</v>
      </c>
      <c r="J214" s="109"/>
      <c r="K214" s="93"/>
      <c r="L214" s="93"/>
      <c r="M214"/>
      <c r="N214"/>
      <c r="O214"/>
      <c r="P214"/>
      <c r="Q214"/>
      <c r="R214"/>
      <c r="S214"/>
      <c r="T214"/>
      <c r="U214"/>
      <c r="V214"/>
      <c r="W214"/>
      <c r="X214"/>
      <c r="Y214"/>
      <c r="Z214"/>
      <c r="AA214"/>
      <c r="AB214"/>
      <c r="AC214"/>
      <c r="AD214"/>
      <c r="AE214"/>
      <c r="AF214"/>
      <c r="AG214"/>
      <c r="AH214"/>
      <c r="AI214"/>
      <c r="AJ214"/>
      <c r="AK214"/>
      <c r="AL214"/>
      <c r="AM214"/>
    </row>
    <row r="215" spans="1:39" s="50" customFormat="1" ht="30" customHeight="1" x14ac:dyDescent="0.2">
      <c r="A215" s="69"/>
      <c r="B215" s="70"/>
      <c r="C215" s="188" t="s">
        <v>302</v>
      </c>
      <c r="D215" s="9">
        <v>8124.9</v>
      </c>
      <c r="E215" s="190" t="s">
        <v>237</v>
      </c>
      <c r="F215" s="273" t="s">
        <v>238</v>
      </c>
      <c r="G215" s="274"/>
      <c r="H215" s="11"/>
      <c r="I215" s="11">
        <f>(D215*0.95)</f>
        <v>7718.6549999999997</v>
      </c>
      <c r="J215" s="109"/>
      <c r="K215" s="93"/>
      <c r="L215" s="93"/>
      <c r="M215"/>
      <c r="N215"/>
      <c r="O215"/>
      <c r="P215"/>
      <c r="Q215"/>
      <c r="R215"/>
      <c r="S215"/>
      <c r="T215"/>
      <c r="U215"/>
      <c r="V215"/>
      <c r="W215"/>
      <c r="X215"/>
      <c r="Y215"/>
      <c r="Z215"/>
      <c r="AA215"/>
      <c r="AB215"/>
      <c r="AC215"/>
      <c r="AD215"/>
      <c r="AE215"/>
      <c r="AF215"/>
      <c r="AG215"/>
      <c r="AH215"/>
      <c r="AI215"/>
      <c r="AJ215"/>
      <c r="AK215"/>
      <c r="AL215"/>
      <c r="AM215"/>
    </row>
    <row r="216" spans="1:39" s="50" customFormat="1" ht="30" customHeight="1" x14ac:dyDescent="0.2">
      <c r="A216" s="69"/>
      <c r="B216" s="70"/>
      <c r="C216" s="9"/>
      <c r="D216" s="9"/>
      <c r="E216" s="9"/>
      <c r="F216" s="9"/>
      <c r="G216" s="9"/>
      <c r="H216" s="9"/>
      <c r="I216" s="9"/>
      <c r="J216" s="109"/>
      <c r="K216" s="93"/>
      <c r="L216" s="93"/>
      <c r="M216"/>
      <c r="N216"/>
      <c r="O216"/>
      <c r="P216"/>
      <c r="Q216"/>
      <c r="R216"/>
      <c r="S216"/>
      <c r="T216"/>
      <c r="U216"/>
      <c r="V216"/>
      <c r="W216"/>
      <c r="X216"/>
      <c r="Y216"/>
      <c r="Z216"/>
      <c r="AA216"/>
      <c r="AB216"/>
      <c r="AC216"/>
      <c r="AD216"/>
      <c r="AE216"/>
      <c r="AF216"/>
      <c r="AG216"/>
      <c r="AH216"/>
      <c r="AI216"/>
      <c r="AJ216"/>
      <c r="AK216"/>
      <c r="AL216"/>
      <c r="AM216"/>
    </row>
    <row r="217" spans="1:39" s="50" customFormat="1" ht="30" customHeight="1" x14ac:dyDescent="0.2">
      <c r="A217" s="69">
        <v>3</v>
      </c>
      <c r="B217" s="70" t="s">
        <v>160</v>
      </c>
      <c r="C217" s="188" t="s">
        <v>303</v>
      </c>
      <c r="D217" s="9">
        <v>1850.9</v>
      </c>
      <c r="E217" s="190" t="s">
        <v>237</v>
      </c>
      <c r="F217" s="273" t="s">
        <v>238</v>
      </c>
      <c r="G217" s="274"/>
      <c r="H217" s="11"/>
      <c r="I217" s="11">
        <f t="shared" si="5"/>
        <v>1758.355</v>
      </c>
      <c r="J217" s="232"/>
      <c r="K217" s="304"/>
      <c r="L217" s="304"/>
      <c r="M217"/>
      <c r="N217"/>
      <c r="O217"/>
      <c r="P217"/>
      <c r="Q217"/>
      <c r="R217"/>
      <c r="S217"/>
      <c r="T217"/>
      <c r="U217"/>
      <c r="V217"/>
      <c r="W217"/>
      <c r="X217"/>
      <c r="Y217"/>
      <c r="Z217"/>
      <c r="AA217"/>
      <c r="AB217"/>
      <c r="AC217"/>
      <c r="AD217"/>
      <c r="AE217"/>
      <c r="AF217"/>
      <c r="AG217"/>
      <c r="AH217"/>
      <c r="AI217"/>
      <c r="AJ217"/>
      <c r="AK217"/>
      <c r="AL217"/>
      <c r="AM217"/>
    </row>
    <row r="218" spans="1:39" s="50" customFormat="1" ht="30" customHeight="1" x14ac:dyDescent="0.2">
      <c r="A218" s="69"/>
      <c r="B218" s="70"/>
      <c r="C218" s="188" t="s">
        <v>304</v>
      </c>
      <c r="D218" s="9">
        <v>32307</v>
      </c>
      <c r="E218" s="190" t="s">
        <v>237</v>
      </c>
      <c r="F218" s="273" t="s">
        <v>238</v>
      </c>
      <c r="G218" s="274"/>
      <c r="H218" s="11"/>
      <c r="I218" s="11">
        <f t="shared" ref="I218:I228" si="11">(D218*0.95)</f>
        <v>30691.649999999998</v>
      </c>
      <c r="J218" s="109"/>
      <c r="K218" s="93"/>
      <c r="L218" s="93"/>
      <c r="M218"/>
      <c r="N218"/>
      <c r="O218"/>
      <c r="P218"/>
      <c r="Q218"/>
      <c r="R218"/>
      <c r="S218"/>
      <c r="T218"/>
      <c r="U218"/>
      <c r="V218"/>
      <c r="W218"/>
      <c r="X218"/>
      <c r="Y218"/>
      <c r="Z218"/>
      <c r="AA218"/>
      <c r="AB218"/>
      <c r="AC218"/>
      <c r="AD218"/>
      <c r="AE218"/>
      <c r="AF218"/>
      <c r="AG218"/>
      <c r="AH218"/>
      <c r="AI218"/>
      <c r="AJ218"/>
      <c r="AK218"/>
      <c r="AL218"/>
      <c r="AM218"/>
    </row>
    <row r="219" spans="1:39" s="50" customFormat="1" ht="30" customHeight="1" x14ac:dyDescent="0.2">
      <c r="A219" s="69"/>
      <c r="B219" s="70"/>
      <c r="C219" s="188" t="s">
        <v>305</v>
      </c>
      <c r="D219" s="9">
        <v>33458</v>
      </c>
      <c r="E219" s="190" t="s">
        <v>237</v>
      </c>
      <c r="F219" s="273" t="s">
        <v>238</v>
      </c>
      <c r="G219" s="274"/>
      <c r="H219" s="11"/>
      <c r="I219" s="11">
        <f t="shared" si="11"/>
        <v>31785.1</v>
      </c>
      <c r="J219" s="109"/>
      <c r="K219" s="93"/>
      <c r="L219" s="93"/>
      <c r="M219"/>
      <c r="N219"/>
      <c r="O219"/>
      <c r="P219"/>
      <c r="Q219"/>
      <c r="R219"/>
      <c r="S219"/>
      <c r="T219"/>
      <c r="U219"/>
      <c r="V219"/>
      <c r="W219"/>
      <c r="X219"/>
      <c r="Y219"/>
      <c r="Z219"/>
      <c r="AA219"/>
      <c r="AB219"/>
      <c r="AC219"/>
      <c r="AD219"/>
      <c r="AE219"/>
      <c r="AF219"/>
      <c r="AG219"/>
      <c r="AH219"/>
      <c r="AI219"/>
      <c r="AJ219"/>
      <c r="AK219"/>
      <c r="AL219"/>
      <c r="AM219"/>
    </row>
    <row r="220" spans="1:39" s="50" customFormat="1" ht="30" customHeight="1" x14ac:dyDescent="0.2">
      <c r="A220" s="69"/>
      <c r="B220" s="70"/>
      <c r="C220" s="188" t="s">
        <v>306</v>
      </c>
      <c r="D220" s="9">
        <v>386.15</v>
      </c>
      <c r="E220" s="190" t="s">
        <v>237</v>
      </c>
      <c r="F220" s="273" t="s">
        <v>238</v>
      </c>
      <c r="G220" s="274"/>
      <c r="H220" s="11"/>
      <c r="I220" s="11">
        <f t="shared" si="11"/>
        <v>366.84249999999997</v>
      </c>
      <c r="J220" s="109"/>
      <c r="K220" s="93"/>
      <c r="L220" s="93"/>
      <c r="M220"/>
      <c r="N220"/>
      <c r="O220"/>
      <c r="P220"/>
      <c r="Q220"/>
      <c r="R220"/>
      <c r="S220"/>
      <c r="T220"/>
      <c r="U220"/>
      <c r="V220"/>
      <c r="W220"/>
      <c r="X220"/>
      <c r="Y220"/>
      <c r="Z220"/>
      <c r="AA220"/>
      <c r="AB220"/>
      <c r="AC220"/>
      <c r="AD220"/>
      <c r="AE220"/>
      <c r="AF220"/>
      <c r="AG220"/>
      <c r="AH220"/>
      <c r="AI220"/>
      <c r="AJ220"/>
      <c r="AK220"/>
      <c r="AL220"/>
      <c r="AM220"/>
    </row>
    <row r="221" spans="1:39" s="50" customFormat="1" ht="30" customHeight="1" x14ac:dyDescent="0.2">
      <c r="A221" s="69"/>
      <c r="B221" s="70"/>
      <c r="C221" s="188" t="s">
        <v>307</v>
      </c>
      <c r="D221" s="9">
        <v>46475</v>
      </c>
      <c r="E221" s="190" t="s">
        <v>237</v>
      </c>
      <c r="F221" s="273" t="s">
        <v>238</v>
      </c>
      <c r="G221" s="274"/>
      <c r="H221" s="11"/>
      <c r="I221" s="11">
        <f t="shared" si="11"/>
        <v>44151.25</v>
      </c>
      <c r="J221" s="109"/>
      <c r="K221" s="93"/>
      <c r="L221" s="93"/>
      <c r="M221"/>
      <c r="N221"/>
      <c r="O221"/>
      <c r="P221"/>
      <c r="Q221"/>
      <c r="R221"/>
      <c r="S221"/>
      <c r="T221"/>
      <c r="U221"/>
      <c r="V221"/>
      <c r="W221"/>
      <c r="X221"/>
      <c r="Y221"/>
      <c r="Z221"/>
      <c r="AA221"/>
      <c r="AB221"/>
      <c r="AC221"/>
      <c r="AD221"/>
      <c r="AE221"/>
      <c r="AF221"/>
      <c r="AG221"/>
      <c r="AH221"/>
      <c r="AI221"/>
      <c r="AJ221"/>
      <c r="AK221"/>
      <c r="AL221"/>
      <c r="AM221"/>
    </row>
    <row r="222" spans="1:39" s="50" customFormat="1" ht="30" customHeight="1" x14ac:dyDescent="0.2">
      <c r="A222" s="69"/>
      <c r="B222" s="70"/>
      <c r="C222" s="188" t="s">
        <v>308</v>
      </c>
      <c r="D222" s="9">
        <v>16639</v>
      </c>
      <c r="E222" s="190" t="s">
        <v>237</v>
      </c>
      <c r="F222" s="273" t="s">
        <v>238</v>
      </c>
      <c r="G222" s="274"/>
      <c r="H222" s="11"/>
      <c r="I222" s="11">
        <f t="shared" si="11"/>
        <v>15807.05</v>
      </c>
      <c r="J222" s="109"/>
      <c r="K222" s="93"/>
      <c r="L222" s="93"/>
      <c r="M222"/>
      <c r="N222"/>
      <c r="O222"/>
      <c r="P222"/>
      <c r="Q222"/>
      <c r="R222"/>
      <c r="S222"/>
      <c r="T222"/>
      <c r="U222"/>
      <c r="V222"/>
      <c r="W222"/>
      <c r="X222"/>
      <c r="Y222"/>
      <c r="Z222"/>
      <c r="AA222"/>
      <c r="AB222"/>
      <c r="AC222"/>
      <c r="AD222"/>
      <c r="AE222"/>
      <c r="AF222"/>
      <c r="AG222"/>
      <c r="AH222"/>
      <c r="AI222"/>
      <c r="AJ222"/>
      <c r="AK222"/>
      <c r="AL222"/>
      <c r="AM222"/>
    </row>
    <row r="223" spans="1:39" s="50" customFormat="1" ht="30" customHeight="1" x14ac:dyDescent="0.2">
      <c r="A223" s="69"/>
      <c r="B223" s="70"/>
      <c r="C223" s="188" t="s">
        <v>309</v>
      </c>
      <c r="D223" s="9">
        <v>107648</v>
      </c>
      <c r="E223" s="190" t="s">
        <v>237</v>
      </c>
      <c r="F223" s="273" t="s">
        <v>238</v>
      </c>
      <c r="G223" s="274"/>
      <c r="H223" s="11"/>
      <c r="I223" s="11">
        <f t="shared" si="11"/>
        <v>102265.59999999999</v>
      </c>
      <c r="J223" s="109"/>
      <c r="K223" s="93"/>
      <c r="L223" s="93"/>
      <c r="M223"/>
      <c r="N223"/>
      <c r="O223"/>
      <c r="P223"/>
      <c r="Q223"/>
      <c r="R223"/>
      <c r="S223"/>
      <c r="T223"/>
      <c r="U223"/>
      <c r="V223"/>
      <c r="W223"/>
      <c r="X223"/>
      <c r="Y223"/>
      <c r="Z223"/>
      <c r="AA223"/>
      <c r="AB223"/>
      <c r="AC223"/>
      <c r="AD223"/>
      <c r="AE223"/>
      <c r="AF223"/>
      <c r="AG223"/>
      <c r="AH223"/>
      <c r="AI223"/>
      <c r="AJ223"/>
      <c r="AK223"/>
      <c r="AL223"/>
      <c r="AM223"/>
    </row>
    <row r="224" spans="1:39" s="50" customFormat="1" ht="30" customHeight="1" x14ac:dyDescent="0.2">
      <c r="A224" s="69"/>
      <c r="B224" s="70"/>
      <c r="C224" s="188" t="s">
        <v>310</v>
      </c>
      <c r="D224" s="9">
        <v>6876.59</v>
      </c>
      <c r="E224" s="190" t="s">
        <v>237</v>
      </c>
      <c r="F224" s="273" t="s">
        <v>238</v>
      </c>
      <c r="G224" s="274"/>
      <c r="H224" s="11"/>
      <c r="I224" s="11">
        <f t="shared" si="11"/>
        <v>6532.7604999999994</v>
      </c>
      <c r="J224" s="109"/>
      <c r="K224" s="93"/>
      <c r="L224" s="93"/>
      <c r="M224"/>
      <c r="N224"/>
      <c r="O224"/>
      <c r="P224"/>
      <c r="Q224"/>
      <c r="R224"/>
      <c r="S224"/>
      <c r="T224"/>
      <c r="U224"/>
      <c r="V224"/>
      <c r="W224"/>
      <c r="X224"/>
      <c r="Y224"/>
      <c r="Z224"/>
      <c r="AA224"/>
      <c r="AB224"/>
      <c r="AC224"/>
      <c r="AD224"/>
      <c r="AE224"/>
      <c r="AF224"/>
      <c r="AG224"/>
      <c r="AH224"/>
      <c r="AI224"/>
      <c r="AJ224"/>
      <c r="AK224"/>
      <c r="AL224"/>
      <c r="AM224"/>
    </row>
    <row r="225" spans="1:39" s="50" customFormat="1" ht="30" customHeight="1" x14ac:dyDescent="0.2">
      <c r="A225" s="69"/>
      <c r="B225" s="70"/>
      <c r="C225" s="188" t="s">
        <v>311</v>
      </c>
      <c r="D225" s="9">
        <v>118.42</v>
      </c>
      <c r="E225" s="190" t="s">
        <v>237</v>
      </c>
      <c r="F225" s="273" t="s">
        <v>238</v>
      </c>
      <c r="G225" s="274"/>
      <c r="H225" s="11"/>
      <c r="I225" s="11">
        <f t="shared" si="11"/>
        <v>112.499</v>
      </c>
      <c r="J225" s="109"/>
      <c r="K225" s="93"/>
      <c r="L225" s="93"/>
      <c r="M225"/>
      <c r="N225"/>
      <c r="O225"/>
      <c r="P225"/>
      <c r="Q225"/>
      <c r="R225"/>
      <c r="S225"/>
      <c r="T225"/>
      <c r="U225"/>
      <c r="V225"/>
      <c r="W225"/>
      <c r="X225"/>
      <c r="Y225"/>
      <c r="Z225"/>
      <c r="AA225"/>
      <c r="AB225"/>
      <c r="AC225"/>
      <c r="AD225"/>
      <c r="AE225"/>
      <c r="AF225"/>
      <c r="AG225"/>
      <c r="AH225"/>
      <c r="AI225"/>
      <c r="AJ225"/>
      <c r="AK225"/>
      <c r="AL225"/>
      <c r="AM225"/>
    </row>
    <row r="226" spans="1:39" s="50" customFormat="1" ht="30" customHeight="1" x14ac:dyDescent="0.2">
      <c r="A226" s="69"/>
      <c r="B226" s="70"/>
      <c r="C226" s="188" t="s">
        <v>312</v>
      </c>
      <c r="D226" s="9">
        <v>14303.68</v>
      </c>
      <c r="E226" s="190" t="s">
        <v>237</v>
      </c>
      <c r="F226" s="273" t="s">
        <v>238</v>
      </c>
      <c r="G226" s="274"/>
      <c r="H226" s="11"/>
      <c r="I226" s="11">
        <f t="shared" si="11"/>
        <v>13588.495999999999</v>
      </c>
      <c r="J226" s="109"/>
      <c r="K226" s="93"/>
      <c r="L226" s="93"/>
      <c r="M226"/>
      <c r="N226"/>
      <c r="O226"/>
      <c r="P226"/>
      <c r="Q226"/>
      <c r="R226"/>
      <c r="S226"/>
      <c r="T226"/>
      <c r="U226"/>
      <c r="V226"/>
      <c r="W226"/>
      <c r="X226"/>
      <c r="Y226"/>
      <c r="Z226"/>
      <c r="AA226"/>
      <c r="AB226"/>
      <c r="AC226"/>
      <c r="AD226"/>
      <c r="AE226"/>
      <c r="AF226"/>
      <c r="AG226"/>
      <c r="AH226"/>
      <c r="AI226"/>
      <c r="AJ226"/>
      <c r="AK226"/>
      <c r="AL226"/>
      <c r="AM226"/>
    </row>
    <row r="227" spans="1:39" s="50" customFormat="1" ht="30" customHeight="1" x14ac:dyDescent="0.2">
      <c r="A227" s="69"/>
      <c r="B227" s="70"/>
      <c r="C227" s="188" t="s">
        <v>313</v>
      </c>
      <c r="D227" s="9">
        <v>284002.42</v>
      </c>
      <c r="E227" s="190" t="s">
        <v>237</v>
      </c>
      <c r="F227" s="273" t="s">
        <v>238</v>
      </c>
      <c r="G227" s="274"/>
      <c r="H227" s="11"/>
      <c r="I227" s="11">
        <f t="shared" si="11"/>
        <v>269802.299</v>
      </c>
      <c r="J227" s="109"/>
      <c r="K227" s="93"/>
      <c r="L227" s="93"/>
      <c r="M227"/>
      <c r="N227"/>
      <c r="O227"/>
      <c r="P227"/>
      <c r="Q227"/>
      <c r="R227"/>
      <c r="S227"/>
      <c r="T227"/>
      <c r="U227"/>
      <c r="V227"/>
      <c r="W227"/>
      <c r="X227"/>
      <c r="Y227"/>
      <c r="Z227"/>
      <c r="AA227"/>
      <c r="AB227"/>
      <c r="AC227"/>
      <c r="AD227"/>
      <c r="AE227"/>
      <c r="AF227"/>
      <c r="AG227"/>
      <c r="AH227"/>
      <c r="AI227"/>
      <c r="AJ227"/>
      <c r="AK227"/>
      <c r="AL227"/>
      <c r="AM227"/>
    </row>
    <row r="228" spans="1:39" s="50" customFormat="1" ht="30" customHeight="1" x14ac:dyDescent="0.2">
      <c r="A228" s="69"/>
      <c r="B228" s="70"/>
      <c r="C228" s="188" t="s">
        <v>314</v>
      </c>
      <c r="D228" s="9">
        <v>710.08</v>
      </c>
      <c r="E228" s="190" t="s">
        <v>237</v>
      </c>
      <c r="F228" s="273" t="s">
        <v>238</v>
      </c>
      <c r="G228" s="274"/>
      <c r="H228" s="11"/>
      <c r="I228" s="11">
        <f t="shared" si="11"/>
        <v>674.57600000000002</v>
      </c>
      <c r="J228" s="109"/>
      <c r="K228" s="93"/>
      <c r="L228" s="93"/>
      <c r="M228"/>
      <c r="N228"/>
      <c r="O228"/>
      <c r="P228"/>
      <c r="Q228"/>
      <c r="R228"/>
      <c r="S228"/>
      <c r="T228"/>
      <c r="U228"/>
      <c r="V228"/>
      <c r="W228"/>
      <c r="X228"/>
      <c r="Y228"/>
      <c r="Z228"/>
      <c r="AA228"/>
      <c r="AB228"/>
      <c r="AC228"/>
      <c r="AD228"/>
      <c r="AE228"/>
      <c r="AF228"/>
      <c r="AG228"/>
      <c r="AH228"/>
      <c r="AI228"/>
      <c r="AJ228"/>
      <c r="AK228"/>
      <c r="AL228"/>
      <c r="AM228"/>
    </row>
    <row r="229" spans="1:39" s="50" customFormat="1" ht="30" customHeight="1" x14ac:dyDescent="0.2">
      <c r="A229" s="69"/>
      <c r="B229" s="70"/>
      <c r="C229" s="9"/>
      <c r="D229" s="9"/>
      <c r="E229" s="9"/>
      <c r="F229" s="273"/>
      <c r="G229" s="274"/>
      <c r="H229" s="11"/>
      <c r="I229" s="11"/>
      <c r="J229" s="109"/>
      <c r="K229" s="93"/>
      <c r="L229" s="93"/>
      <c r="M229"/>
      <c r="N229"/>
      <c r="O229"/>
      <c r="P229"/>
      <c r="Q229"/>
      <c r="R229"/>
      <c r="S229"/>
      <c r="T229"/>
      <c r="U229"/>
      <c r="V229"/>
      <c r="W229"/>
      <c r="X229"/>
      <c r="Y229"/>
      <c r="Z229"/>
      <c r="AA229"/>
      <c r="AB229"/>
      <c r="AC229"/>
      <c r="AD229"/>
      <c r="AE229"/>
      <c r="AF229"/>
      <c r="AG229"/>
      <c r="AH229"/>
      <c r="AI229"/>
      <c r="AJ229"/>
      <c r="AK229"/>
      <c r="AL229"/>
      <c r="AM229"/>
    </row>
    <row r="230" spans="1:39" s="50" customFormat="1" ht="30" customHeight="1" x14ac:dyDescent="0.2">
      <c r="A230" s="69"/>
      <c r="B230" s="70"/>
      <c r="C230" s="9"/>
      <c r="D230" s="9"/>
      <c r="E230" s="9"/>
      <c r="F230" s="273"/>
      <c r="G230" s="274"/>
      <c r="H230" s="11"/>
      <c r="I230" s="11"/>
      <c r="J230" s="109"/>
      <c r="K230" s="93"/>
      <c r="L230" s="93"/>
      <c r="M230"/>
      <c r="N230"/>
      <c r="O230"/>
      <c r="P230"/>
      <c r="Q230"/>
      <c r="R230"/>
      <c r="S230"/>
      <c r="T230"/>
      <c r="U230"/>
      <c r="V230"/>
      <c r="W230"/>
      <c r="X230"/>
      <c r="Y230"/>
      <c r="Z230"/>
      <c r="AA230"/>
      <c r="AB230"/>
      <c r="AC230"/>
      <c r="AD230"/>
      <c r="AE230"/>
      <c r="AF230"/>
      <c r="AG230"/>
      <c r="AH230"/>
      <c r="AI230"/>
      <c r="AJ230"/>
      <c r="AK230"/>
      <c r="AL230"/>
      <c r="AM230"/>
    </row>
    <row r="231" spans="1:39" s="50" customFormat="1" ht="30" customHeight="1" x14ac:dyDescent="0.2">
      <c r="A231" s="69"/>
      <c r="B231" s="70"/>
      <c r="C231" s="9"/>
      <c r="D231" s="9"/>
      <c r="E231" s="9"/>
      <c r="F231" s="273"/>
      <c r="G231" s="274"/>
      <c r="H231" s="11"/>
      <c r="I231" s="11"/>
      <c r="J231" s="109"/>
      <c r="K231" s="93"/>
      <c r="L231" s="93"/>
      <c r="M231"/>
      <c r="N231"/>
      <c r="O231"/>
      <c r="P231"/>
      <c r="Q231"/>
      <c r="R231"/>
      <c r="S231"/>
      <c r="T231"/>
      <c r="U231"/>
      <c r="V231"/>
      <c r="W231"/>
      <c r="X231"/>
      <c r="Y231"/>
      <c r="Z231"/>
      <c r="AA231"/>
      <c r="AB231"/>
      <c r="AC231"/>
      <c r="AD231"/>
      <c r="AE231"/>
      <c r="AF231"/>
      <c r="AG231"/>
      <c r="AH231"/>
      <c r="AI231"/>
      <c r="AJ231"/>
      <c r="AK231"/>
      <c r="AL231"/>
      <c r="AM231"/>
    </row>
    <row r="232" spans="1:39" s="50" customFormat="1" ht="30" customHeight="1" x14ac:dyDescent="0.2">
      <c r="A232" s="69"/>
      <c r="B232" s="70"/>
      <c r="C232" s="9"/>
      <c r="D232" s="9"/>
      <c r="E232" s="9"/>
      <c r="F232" s="273"/>
      <c r="G232" s="274"/>
      <c r="H232" s="11"/>
      <c r="I232" s="11"/>
      <c r="J232" s="109"/>
      <c r="K232" s="93"/>
      <c r="L232" s="93"/>
      <c r="M232"/>
      <c r="N232"/>
      <c r="O232"/>
      <c r="P232"/>
      <c r="Q232"/>
      <c r="R232"/>
      <c r="S232"/>
      <c r="T232"/>
      <c r="U232"/>
      <c r="V232"/>
      <c r="W232"/>
      <c r="X232"/>
      <c r="Y232"/>
      <c r="Z232"/>
      <c r="AA232"/>
      <c r="AB232"/>
      <c r="AC232"/>
      <c r="AD232"/>
      <c r="AE232"/>
      <c r="AF232"/>
      <c r="AG232"/>
      <c r="AH232"/>
      <c r="AI232"/>
      <c r="AJ232"/>
      <c r="AK232"/>
      <c r="AL232"/>
      <c r="AM232"/>
    </row>
    <row r="233" spans="1:39" s="50" customFormat="1" ht="30" customHeight="1" x14ac:dyDescent="0.2">
      <c r="A233" s="69"/>
      <c r="B233" s="70"/>
      <c r="C233" s="9"/>
      <c r="D233" s="9"/>
      <c r="E233" s="9"/>
      <c r="F233" s="107"/>
      <c r="G233" s="108"/>
      <c r="H233" s="11"/>
      <c r="I233" s="11"/>
      <c r="J233" s="109"/>
      <c r="K233" s="93"/>
      <c r="L233" s="93"/>
      <c r="M233"/>
      <c r="N233"/>
      <c r="O233"/>
      <c r="P233"/>
      <c r="Q233"/>
      <c r="R233"/>
      <c r="S233"/>
      <c r="T233"/>
      <c r="U233"/>
      <c r="V233"/>
      <c r="W233"/>
      <c r="X233"/>
      <c r="Y233"/>
      <c r="Z233"/>
      <c r="AA233"/>
      <c r="AB233"/>
      <c r="AC233"/>
      <c r="AD233"/>
      <c r="AE233"/>
      <c r="AF233"/>
      <c r="AG233"/>
      <c r="AH233"/>
      <c r="AI233"/>
      <c r="AJ233"/>
      <c r="AK233"/>
      <c r="AL233"/>
      <c r="AM233"/>
    </row>
    <row r="234" spans="1:39" s="50" customFormat="1" ht="30" customHeight="1" x14ac:dyDescent="0.2">
      <c r="A234" s="69"/>
      <c r="B234" s="70"/>
      <c r="C234" s="9"/>
      <c r="D234" s="9"/>
      <c r="E234" s="9"/>
      <c r="F234" s="107"/>
      <c r="G234" s="108"/>
      <c r="H234" s="11"/>
      <c r="I234" s="11"/>
      <c r="J234" s="109"/>
      <c r="K234" s="93"/>
      <c r="L234" s="93"/>
      <c r="M234"/>
      <c r="N234"/>
      <c r="O234"/>
      <c r="P234"/>
      <c r="Q234"/>
      <c r="R234"/>
      <c r="S234"/>
      <c r="T234"/>
      <c r="U234"/>
      <c r="V234"/>
      <c r="W234"/>
      <c r="X234"/>
      <c r="Y234"/>
      <c r="Z234"/>
      <c r="AA234"/>
      <c r="AB234"/>
      <c r="AC234"/>
      <c r="AD234"/>
      <c r="AE234"/>
      <c r="AF234"/>
      <c r="AG234"/>
      <c r="AH234"/>
      <c r="AI234"/>
      <c r="AJ234"/>
      <c r="AK234"/>
      <c r="AL234"/>
      <c r="AM234"/>
    </row>
    <row r="235" spans="1:39" s="50" customFormat="1" ht="30" customHeight="1" x14ac:dyDescent="0.2">
      <c r="A235" s="69">
        <v>4</v>
      </c>
      <c r="B235" s="70" t="s">
        <v>161</v>
      </c>
      <c r="C235" s="188" t="s">
        <v>315</v>
      </c>
      <c r="D235" s="9">
        <v>19488.900000000001</v>
      </c>
      <c r="E235" s="190" t="s">
        <v>237</v>
      </c>
      <c r="F235" s="273" t="s">
        <v>238</v>
      </c>
      <c r="G235" s="274"/>
      <c r="H235" s="11"/>
      <c r="I235" s="11">
        <f t="shared" si="5"/>
        <v>18514.455000000002</v>
      </c>
      <c r="J235" s="232"/>
      <c r="K235" s="304"/>
      <c r="L235" s="304"/>
      <c r="M235"/>
      <c r="N235"/>
      <c r="O235"/>
      <c r="P235"/>
      <c r="Q235"/>
      <c r="R235"/>
      <c r="S235"/>
      <c r="T235"/>
      <c r="U235"/>
      <c r="V235"/>
      <c r="W235"/>
      <c r="X235"/>
      <c r="Y235"/>
      <c r="Z235"/>
      <c r="AA235"/>
      <c r="AB235"/>
      <c r="AC235"/>
      <c r="AD235"/>
      <c r="AE235"/>
      <c r="AF235"/>
      <c r="AG235"/>
      <c r="AH235"/>
      <c r="AI235"/>
      <c r="AJ235"/>
      <c r="AK235"/>
      <c r="AL235"/>
      <c r="AM235"/>
    </row>
    <row r="236" spans="1:39" s="50" customFormat="1" ht="30" customHeight="1" x14ac:dyDescent="0.2">
      <c r="A236" s="69"/>
      <c r="B236" s="70"/>
      <c r="C236" s="188" t="s">
        <v>316</v>
      </c>
      <c r="D236" s="9">
        <v>60350.400000000001</v>
      </c>
      <c r="E236" s="190" t="s">
        <v>237</v>
      </c>
      <c r="F236" s="273" t="s">
        <v>238</v>
      </c>
      <c r="G236" s="274"/>
      <c r="H236" s="11"/>
      <c r="I236" s="11">
        <f t="shared" ref="I236:I237" si="12">(D236*0.95)</f>
        <v>57332.88</v>
      </c>
      <c r="J236" s="109"/>
      <c r="K236" s="93"/>
      <c r="L236" s="93"/>
      <c r="M236"/>
      <c r="N236"/>
      <c r="O236"/>
      <c r="P236"/>
      <c r="Q236"/>
      <c r="R236"/>
      <c r="S236"/>
      <c r="T236"/>
      <c r="U236"/>
      <c r="V236"/>
      <c r="W236"/>
      <c r="X236"/>
      <c r="Y236"/>
      <c r="Z236"/>
      <c r="AA236"/>
      <c r="AB236"/>
      <c r="AC236"/>
      <c r="AD236"/>
      <c r="AE236"/>
      <c r="AF236"/>
      <c r="AG236"/>
      <c r="AH236"/>
      <c r="AI236"/>
      <c r="AJ236"/>
      <c r="AK236"/>
      <c r="AL236"/>
      <c r="AM236"/>
    </row>
    <row r="237" spans="1:39" s="50" customFormat="1" ht="30" customHeight="1" x14ac:dyDescent="0.2">
      <c r="A237" s="69"/>
      <c r="B237" s="70"/>
      <c r="C237" s="188" t="s">
        <v>317</v>
      </c>
      <c r="D237" s="9">
        <v>16764</v>
      </c>
      <c r="E237" s="190" t="s">
        <v>237</v>
      </c>
      <c r="F237" s="273" t="s">
        <v>238</v>
      </c>
      <c r="G237" s="274"/>
      <c r="H237" s="11"/>
      <c r="I237" s="11">
        <f t="shared" si="12"/>
        <v>15925.8</v>
      </c>
      <c r="J237" s="109"/>
      <c r="K237" s="93"/>
      <c r="L237" s="93"/>
      <c r="M237"/>
      <c r="N237"/>
      <c r="O237"/>
      <c r="P237"/>
      <c r="Q237"/>
      <c r="R237"/>
      <c r="S237"/>
      <c r="T237"/>
      <c r="U237"/>
      <c r="V237"/>
      <c r="W237"/>
      <c r="X237"/>
      <c r="Y237"/>
      <c r="Z237"/>
      <c r="AA237"/>
      <c r="AB237"/>
      <c r="AC237"/>
      <c r="AD237"/>
      <c r="AE237"/>
      <c r="AF237"/>
      <c r="AG237"/>
      <c r="AH237"/>
      <c r="AI237"/>
      <c r="AJ237"/>
      <c r="AK237"/>
      <c r="AL237"/>
      <c r="AM237"/>
    </row>
    <row r="238" spans="1:39" s="50" customFormat="1" ht="30" customHeight="1" x14ac:dyDescent="0.2">
      <c r="A238" s="69"/>
      <c r="B238" s="70"/>
      <c r="C238" s="9"/>
      <c r="D238" s="9"/>
      <c r="E238" s="9"/>
      <c r="F238" s="273"/>
      <c r="G238" s="274"/>
      <c r="H238" s="11"/>
      <c r="I238" s="11"/>
      <c r="J238" s="109"/>
      <c r="K238" s="93"/>
      <c r="L238" s="93"/>
      <c r="M238"/>
      <c r="N238"/>
      <c r="O238"/>
      <c r="P238"/>
      <c r="Q238"/>
      <c r="R238"/>
      <c r="S238"/>
      <c r="T238"/>
      <c r="U238"/>
      <c r="V238"/>
      <c r="W238"/>
      <c r="X238"/>
      <c r="Y238"/>
      <c r="Z238"/>
      <c r="AA238"/>
      <c r="AB238"/>
      <c r="AC238"/>
      <c r="AD238"/>
      <c r="AE238"/>
      <c r="AF238"/>
      <c r="AG238"/>
      <c r="AH238"/>
      <c r="AI238"/>
      <c r="AJ238"/>
      <c r="AK238"/>
      <c r="AL238"/>
      <c r="AM238"/>
    </row>
    <row r="239" spans="1:39" s="50" customFormat="1" ht="30" customHeight="1" x14ac:dyDescent="0.2">
      <c r="A239" s="69"/>
      <c r="B239" s="70"/>
      <c r="C239" s="9"/>
      <c r="D239" s="9"/>
      <c r="E239" s="9"/>
      <c r="F239" s="273"/>
      <c r="G239" s="274"/>
      <c r="H239" s="11"/>
      <c r="I239" s="11"/>
      <c r="J239" s="109"/>
      <c r="K239" s="93"/>
      <c r="L239" s="93"/>
      <c r="M239"/>
      <c r="N239"/>
      <c r="O239"/>
      <c r="P239"/>
      <c r="Q239"/>
      <c r="R239"/>
      <c r="S239"/>
      <c r="T239"/>
      <c r="U239"/>
      <c r="V239"/>
      <c r="W239"/>
      <c r="X239"/>
      <c r="Y239"/>
      <c r="Z239"/>
      <c r="AA239"/>
      <c r="AB239"/>
      <c r="AC239"/>
      <c r="AD239"/>
      <c r="AE239"/>
      <c r="AF239"/>
      <c r="AG239"/>
      <c r="AH239"/>
      <c r="AI239"/>
      <c r="AJ239"/>
      <c r="AK239"/>
      <c r="AL239"/>
      <c r="AM239"/>
    </row>
    <row r="240" spans="1:39" s="50" customFormat="1" ht="30" customHeight="1" x14ac:dyDescent="0.2">
      <c r="A240" s="69"/>
      <c r="B240" s="70"/>
      <c r="C240" s="9"/>
      <c r="D240" s="9"/>
      <c r="E240" s="9"/>
      <c r="F240" s="273"/>
      <c r="G240" s="274"/>
      <c r="H240" s="11"/>
      <c r="I240" s="11"/>
      <c r="J240" s="109"/>
      <c r="K240" s="93"/>
      <c r="L240" s="93"/>
      <c r="M240"/>
      <c r="N240"/>
      <c r="O240"/>
      <c r="P240"/>
      <c r="Q240"/>
      <c r="R240"/>
      <c r="S240"/>
      <c r="T240"/>
      <c r="U240"/>
      <c r="V240"/>
      <c r="W240"/>
      <c r="X240"/>
      <c r="Y240"/>
      <c r="Z240"/>
      <c r="AA240"/>
      <c r="AB240"/>
      <c r="AC240"/>
      <c r="AD240"/>
      <c r="AE240"/>
      <c r="AF240"/>
      <c r="AG240"/>
      <c r="AH240"/>
      <c r="AI240"/>
      <c r="AJ240"/>
      <c r="AK240"/>
      <c r="AL240"/>
      <c r="AM240"/>
    </row>
    <row r="241" spans="1:39" s="50" customFormat="1" ht="30" customHeight="1" x14ac:dyDescent="0.2">
      <c r="A241" s="69"/>
      <c r="B241" s="70"/>
      <c r="C241" s="9"/>
      <c r="D241" s="9"/>
      <c r="E241" s="9"/>
      <c r="F241" s="107"/>
      <c r="G241" s="108"/>
      <c r="H241" s="11"/>
      <c r="I241" s="11"/>
      <c r="J241" s="109"/>
      <c r="K241" s="93"/>
      <c r="L241" s="93"/>
      <c r="M241"/>
      <c r="N241"/>
      <c r="O241"/>
      <c r="P241"/>
      <c r="Q241"/>
      <c r="R241"/>
      <c r="S241"/>
      <c r="T241"/>
      <c r="U241"/>
      <c r="V241"/>
      <c r="W241"/>
      <c r="X241"/>
      <c r="Y241"/>
      <c r="Z241"/>
      <c r="AA241"/>
      <c r="AB241"/>
      <c r="AC241"/>
      <c r="AD241"/>
      <c r="AE241"/>
      <c r="AF241"/>
      <c r="AG241"/>
      <c r="AH241"/>
      <c r="AI241"/>
      <c r="AJ241"/>
      <c r="AK241"/>
      <c r="AL241"/>
      <c r="AM241"/>
    </row>
    <row r="242" spans="1:39" s="50" customFormat="1" ht="30" customHeight="1" x14ac:dyDescent="0.2">
      <c r="A242" s="69">
        <v>5</v>
      </c>
      <c r="B242" s="70" t="s">
        <v>162</v>
      </c>
      <c r="C242" s="188" t="s">
        <v>318</v>
      </c>
      <c r="D242" s="9">
        <v>11668.8</v>
      </c>
      <c r="E242" s="190" t="s">
        <v>237</v>
      </c>
      <c r="F242" s="273" t="s">
        <v>238</v>
      </c>
      <c r="G242" s="274"/>
      <c r="H242" s="11"/>
      <c r="I242" s="11">
        <f t="shared" si="5"/>
        <v>11085.359999999999</v>
      </c>
      <c r="J242" s="232"/>
      <c r="K242" s="304"/>
      <c r="L242" s="304"/>
      <c r="M242"/>
      <c r="N242"/>
      <c r="O242"/>
      <c r="P242"/>
      <c r="Q242"/>
      <c r="R242"/>
      <c r="S242"/>
      <c r="T242"/>
      <c r="U242"/>
      <c r="V242"/>
      <c r="W242"/>
      <c r="X242"/>
      <c r="Y242"/>
      <c r="Z242"/>
      <c r="AA242"/>
      <c r="AB242"/>
      <c r="AC242"/>
      <c r="AD242"/>
      <c r="AE242"/>
      <c r="AF242"/>
      <c r="AG242"/>
      <c r="AH242"/>
      <c r="AI242"/>
      <c r="AJ242"/>
      <c r="AK242"/>
      <c r="AL242"/>
      <c r="AM242"/>
    </row>
    <row r="243" spans="1:39" s="50" customFormat="1" ht="30" customHeight="1" x14ac:dyDescent="0.2">
      <c r="A243" s="69"/>
      <c r="B243" s="70"/>
      <c r="C243" s="188" t="s">
        <v>319</v>
      </c>
      <c r="D243" s="9">
        <v>338.25</v>
      </c>
      <c r="E243" s="190" t="s">
        <v>237</v>
      </c>
      <c r="F243" s="273" t="s">
        <v>238</v>
      </c>
      <c r="G243" s="274"/>
      <c r="H243" s="11"/>
      <c r="I243" s="11">
        <f t="shared" ref="I243:I270" si="13">(D243*0.95)</f>
        <v>321.33749999999998</v>
      </c>
      <c r="J243" s="109"/>
      <c r="K243" s="93"/>
      <c r="L243" s="93"/>
      <c r="M243"/>
      <c r="N243"/>
      <c r="O243"/>
      <c r="P243"/>
      <c r="Q243"/>
      <c r="R243"/>
      <c r="S243"/>
      <c r="T243"/>
      <c r="U243"/>
      <c r="V243"/>
      <c r="W243"/>
      <c r="X243"/>
      <c r="Y243"/>
      <c r="Z243"/>
      <c r="AA243"/>
      <c r="AB243"/>
      <c r="AC243"/>
      <c r="AD243"/>
      <c r="AE243"/>
      <c r="AF243"/>
      <c r="AG243"/>
      <c r="AH243"/>
      <c r="AI243"/>
      <c r="AJ243"/>
      <c r="AK243"/>
      <c r="AL243"/>
      <c r="AM243"/>
    </row>
    <row r="244" spans="1:39" s="50" customFormat="1" ht="30" customHeight="1" x14ac:dyDescent="0.2">
      <c r="A244" s="69"/>
      <c r="B244" s="70"/>
      <c r="C244" s="188" t="s">
        <v>319</v>
      </c>
      <c r="D244" s="9">
        <v>2814.24</v>
      </c>
      <c r="E244" s="190" t="s">
        <v>237</v>
      </c>
      <c r="F244" s="273" t="s">
        <v>238</v>
      </c>
      <c r="G244" s="274"/>
      <c r="H244" s="11"/>
      <c r="I244" s="11">
        <f t="shared" si="13"/>
        <v>2673.5279999999998</v>
      </c>
      <c r="J244" s="109"/>
      <c r="K244" s="93"/>
      <c r="L244" s="93"/>
      <c r="M244"/>
      <c r="N244"/>
      <c r="O244"/>
      <c r="P244"/>
      <c r="Q244"/>
      <c r="R244"/>
      <c r="S244"/>
      <c r="T244"/>
      <c r="U244"/>
      <c r="V244"/>
      <c r="W244"/>
      <c r="X244"/>
      <c r="Y244"/>
      <c r="Z244"/>
      <c r="AA244"/>
      <c r="AB244"/>
      <c r="AC244"/>
      <c r="AD244"/>
      <c r="AE244"/>
      <c r="AF244"/>
      <c r="AG244"/>
      <c r="AH244"/>
      <c r="AI244"/>
      <c r="AJ244"/>
      <c r="AK244"/>
      <c r="AL244"/>
      <c r="AM244"/>
    </row>
    <row r="245" spans="1:39" s="50" customFormat="1" ht="30" customHeight="1" x14ac:dyDescent="0.2">
      <c r="A245" s="69"/>
      <c r="B245" s="70"/>
      <c r="C245" s="188" t="s">
        <v>320</v>
      </c>
      <c r="D245" s="9">
        <v>6235.16</v>
      </c>
      <c r="E245" s="190" t="s">
        <v>237</v>
      </c>
      <c r="F245" s="273" t="s">
        <v>238</v>
      </c>
      <c r="G245" s="274"/>
      <c r="H245" s="11"/>
      <c r="I245" s="11">
        <f t="shared" si="13"/>
        <v>5923.4019999999991</v>
      </c>
      <c r="J245" s="109"/>
      <c r="K245" s="93"/>
      <c r="L245" s="93"/>
      <c r="M245"/>
      <c r="N245"/>
      <c r="O245"/>
      <c r="P245"/>
      <c r="Q245"/>
      <c r="R245"/>
      <c r="S245"/>
      <c r="T245"/>
      <c r="U245"/>
      <c r="V245"/>
      <c r="W245"/>
      <c r="X245"/>
      <c r="Y245"/>
      <c r="Z245"/>
      <c r="AA245"/>
      <c r="AB245"/>
      <c r="AC245"/>
      <c r="AD245"/>
      <c r="AE245"/>
      <c r="AF245"/>
      <c r="AG245"/>
      <c r="AH245"/>
      <c r="AI245"/>
      <c r="AJ245"/>
      <c r="AK245"/>
      <c r="AL245"/>
      <c r="AM245"/>
    </row>
    <row r="246" spans="1:39" s="50" customFormat="1" ht="30" customHeight="1" x14ac:dyDescent="0.2">
      <c r="A246" s="69"/>
      <c r="B246" s="70"/>
      <c r="C246" s="188" t="s">
        <v>321</v>
      </c>
      <c r="D246" s="9">
        <v>11078.51</v>
      </c>
      <c r="E246" s="190" t="s">
        <v>237</v>
      </c>
      <c r="F246" s="273" t="s">
        <v>238</v>
      </c>
      <c r="G246" s="274"/>
      <c r="H246" s="11"/>
      <c r="I246" s="11">
        <f t="shared" si="13"/>
        <v>10524.584499999999</v>
      </c>
      <c r="J246" s="109"/>
      <c r="K246" s="93"/>
      <c r="L246" s="93"/>
      <c r="M246"/>
      <c r="N246"/>
      <c r="O246"/>
      <c r="P246"/>
      <c r="Q246"/>
      <c r="R246"/>
      <c r="S246"/>
      <c r="T246"/>
      <c r="U246"/>
      <c r="V246"/>
      <c r="W246"/>
      <c r="X246"/>
      <c r="Y246"/>
      <c r="Z246"/>
      <c r="AA246"/>
      <c r="AB246"/>
      <c r="AC246"/>
      <c r="AD246"/>
      <c r="AE246"/>
      <c r="AF246"/>
      <c r="AG246"/>
      <c r="AH246"/>
      <c r="AI246"/>
      <c r="AJ246"/>
      <c r="AK246"/>
      <c r="AL246"/>
      <c r="AM246"/>
    </row>
    <row r="247" spans="1:39" s="50" customFormat="1" ht="30" customHeight="1" x14ac:dyDescent="0.2">
      <c r="A247" s="69"/>
      <c r="B247" s="70"/>
      <c r="C247" s="188" t="s">
        <v>322</v>
      </c>
      <c r="D247" s="9">
        <v>8415</v>
      </c>
      <c r="E247" s="190" t="s">
        <v>237</v>
      </c>
      <c r="F247" s="273" t="s">
        <v>238</v>
      </c>
      <c r="G247" s="274"/>
      <c r="H247" s="11"/>
      <c r="I247" s="11">
        <f t="shared" si="13"/>
        <v>7994.25</v>
      </c>
      <c r="J247" s="109"/>
      <c r="K247" s="93"/>
      <c r="L247" s="93"/>
      <c r="M247"/>
      <c r="N247"/>
      <c r="O247"/>
      <c r="P247"/>
      <c r="Q247"/>
      <c r="R247"/>
      <c r="S247"/>
      <c r="T247"/>
      <c r="U247"/>
      <c r="V247"/>
      <c r="W247"/>
      <c r="X247"/>
      <c r="Y247"/>
      <c r="Z247"/>
      <c r="AA247"/>
      <c r="AB247"/>
      <c r="AC247"/>
      <c r="AD247"/>
      <c r="AE247"/>
      <c r="AF247"/>
      <c r="AG247"/>
      <c r="AH247"/>
      <c r="AI247"/>
      <c r="AJ247"/>
      <c r="AK247"/>
      <c r="AL247"/>
      <c r="AM247"/>
    </row>
    <row r="248" spans="1:39" s="50" customFormat="1" ht="30" customHeight="1" x14ac:dyDescent="0.2">
      <c r="A248" s="69"/>
      <c r="B248" s="70"/>
      <c r="C248" s="188" t="s">
        <v>323</v>
      </c>
      <c r="D248" s="9">
        <v>27.7</v>
      </c>
      <c r="E248" s="190" t="s">
        <v>237</v>
      </c>
      <c r="F248" s="273" t="s">
        <v>238</v>
      </c>
      <c r="G248" s="274"/>
      <c r="H248" s="11"/>
      <c r="I248" s="11">
        <f t="shared" si="13"/>
        <v>26.314999999999998</v>
      </c>
      <c r="J248" s="109"/>
      <c r="K248" s="93"/>
      <c r="L248" s="93"/>
      <c r="M248"/>
      <c r="N248"/>
      <c r="O248"/>
      <c r="P248"/>
      <c r="Q248"/>
      <c r="R248"/>
      <c r="S248"/>
      <c r="T248"/>
      <c r="U248"/>
      <c r="V248"/>
      <c r="W248"/>
      <c r="X248"/>
      <c r="Y248"/>
      <c r="Z248"/>
      <c r="AA248"/>
      <c r="AB248"/>
      <c r="AC248"/>
      <c r="AD248"/>
      <c r="AE248"/>
      <c r="AF248"/>
      <c r="AG248"/>
      <c r="AH248"/>
      <c r="AI248"/>
      <c r="AJ248"/>
      <c r="AK248"/>
      <c r="AL248"/>
      <c r="AM248"/>
    </row>
    <row r="249" spans="1:39" s="50" customFormat="1" ht="30" customHeight="1" x14ac:dyDescent="0.2">
      <c r="A249" s="69"/>
      <c r="B249" s="70"/>
      <c r="C249" s="188" t="s">
        <v>324</v>
      </c>
      <c r="D249" s="9">
        <v>92.7</v>
      </c>
      <c r="E249" s="190" t="s">
        <v>237</v>
      </c>
      <c r="F249" s="273" t="s">
        <v>238</v>
      </c>
      <c r="G249" s="274"/>
      <c r="H249" s="11"/>
      <c r="I249" s="11">
        <f t="shared" si="13"/>
        <v>88.064999999999998</v>
      </c>
      <c r="J249" s="109"/>
      <c r="K249" s="93"/>
      <c r="L249" s="93"/>
      <c r="M249"/>
      <c r="N249"/>
      <c r="O249"/>
      <c r="P249"/>
      <c r="Q249"/>
      <c r="R249"/>
      <c r="S249"/>
      <c r="T249"/>
      <c r="U249"/>
      <c r="V249"/>
      <c r="W249"/>
      <c r="X249"/>
      <c r="Y249"/>
      <c r="Z249"/>
      <c r="AA249"/>
      <c r="AB249"/>
      <c r="AC249"/>
      <c r="AD249"/>
      <c r="AE249"/>
      <c r="AF249"/>
      <c r="AG249"/>
      <c r="AH249"/>
      <c r="AI249"/>
      <c r="AJ249"/>
      <c r="AK249"/>
      <c r="AL249"/>
      <c r="AM249"/>
    </row>
    <row r="250" spans="1:39" s="50" customFormat="1" ht="30" customHeight="1" x14ac:dyDescent="0.2">
      <c r="A250" s="69"/>
      <c r="B250" s="70"/>
      <c r="C250" s="188" t="s">
        <v>325</v>
      </c>
      <c r="D250" s="9">
        <v>12792.36</v>
      </c>
      <c r="E250" s="190" t="s">
        <v>237</v>
      </c>
      <c r="F250" s="273" t="s">
        <v>238</v>
      </c>
      <c r="G250" s="274"/>
      <c r="H250" s="11"/>
      <c r="I250" s="11">
        <f t="shared" si="13"/>
        <v>12152.742</v>
      </c>
      <c r="J250" s="109"/>
      <c r="K250" s="93"/>
      <c r="L250" s="93"/>
      <c r="M250"/>
      <c r="N250"/>
      <c r="O250"/>
      <c r="P250"/>
      <c r="Q250"/>
      <c r="R250"/>
      <c r="S250"/>
      <c r="T250"/>
      <c r="U250"/>
      <c r="V250"/>
      <c r="W250"/>
      <c r="X250"/>
      <c r="Y250"/>
      <c r="Z250"/>
      <c r="AA250"/>
      <c r="AB250"/>
      <c r="AC250"/>
      <c r="AD250"/>
      <c r="AE250"/>
      <c r="AF250"/>
      <c r="AG250"/>
      <c r="AH250"/>
      <c r="AI250"/>
      <c r="AJ250"/>
      <c r="AK250"/>
      <c r="AL250"/>
      <c r="AM250"/>
    </row>
    <row r="251" spans="1:39" s="50" customFormat="1" ht="30" customHeight="1" x14ac:dyDescent="0.2">
      <c r="A251" s="69"/>
      <c r="B251" s="70"/>
      <c r="C251" s="188" t="s">
        <v>326</v>
      </c>
      <c r="D251" s="9">
        <v>1854</v>
      </c>
      <c r="E251" s="190" t="s">
        <v>237</v>
      </c>
      <c r="F251" s="273" t="s">
        <v>238</v>
      </c>
      <c r="G251" s="274"/>
      <c r="H251" s="11"/>
      <c r="I251" s="11">
        <f t="shared" si="13"/>
        <v>1761.3</v>
      </c>
      <c r="J251" s="109"/>
      <c r="K251" s="93"/>
      <c r="L251" s="93"/>
      <c r="M251"/>
      <c r="N251"/>
      <c r="O251"/>
      <c r="P251"/>
      <c r="Q251"/>
      <c r="R251"/>
      <c r="S251"/>
      <c r="T251"/>
      <c r="U251"/>
      <c r="V251"/>
      <c r="W251"/>
      <c r="X251"/>
      <c r="Y251"/>
      <c r="Z251"/>
      <c r="AA251"/>
      <c r="AB251"/>
      <c r="AC251"/>
      <c r="AD251"/>
      <c r="AE251"/>
      <c r="AF251"/>
      <c r="AG251"/>
      <c r="AH251"/>
      <c r="AI251"/>
      <c r="AJ251"/>
      <c r="AK251"/>
      <c r="AL251"/>
      <c r="AM251"/>
    </row>
    <row r="252" spans="1:39" s="50" customFormat="1" ht="30" customHeight="1" x14ac:dyDescent="0.2">
      <c r="A252" s="69"/>
      <c r="B252" s="70"/>
      <c r="C252" s="188" t="s">
        <v>327</v>
      </c>
      <c r="D252" s="9">
        <v>678.45</v>
      </c>
      <c r="E252" s="190" t="s">
        <v>237</v>
      </c>
      <c r="F252" s="273" t="s">
        <v>238</v>
      </c>
      <c r="G252" s="274"/>
      <c r="H252" s="11"/>
      <c r="I252" s="11">
        <f t="shared" si="13"/>
        <v>644.52750000000003</v>
      </c>
      <c r="J252" s="109"/>
      <c r="K252" s="93"/>
      <c r="L252" s="93"/>
      <c r="M252"/>
      <c r="N252"/>
      <c r="O252"/>
      <c r="P252"/>
      <c r="Q252"/>
      <c r="R252"/>
      <c r="S252"/>
      <c r="T252"/>
      <c r="U252"/>
      <c r="V252"/>
      <c r="W252"/>
      <c r="X252"/>
      <c r="Y252"/>
      <c r="Z252"/>
      <c r="AA252"/>
      <c r="AB252"/>
      <c r="AC252"/>
      <c r="AD252"/>
      <c r="AE252"/>
      <c r="AF252"/>
      <c r="AG252"/>
      <c r="AH252"/>
      <c r="AI252"/>
      <c r="AJ252"/>
      <c r="AK252"/>
      <c r="AL252"/>
      <c r="AM252"/>
    </row>
    <row r="253" spans="1:39" s="50" customFormat="1" ht="30" customHeight="1" x14ac:dyDescent="0.2">
      <c r="A253" s="69"/>
      <c r="B253" s="70"/>
      <c r="C253" s="188" t="s">
        <v>328</v>
      </c>
      <c r="D253" s="9">
        <v>1160.54</v>
      </c>
      <c r="E253" s="190" t="s">
        <v>237</v>
      </c>
      <c r="F253" s="273" t="s">
        <v>238</v>
      </c>
      <c r="G253" s="274"/>
      <c r="H253" s="11"/>
      <c r="I253" s="11">
        <f t="shared" si="13"/>
        <v>1102.5129999999999</v>
      </c>
      <c r="J253" s="109"/>
      <c r="K253" s="93"/>
      <c r="L253" s="93"/>
      <c r="M253"/>
      <c r="N253"/>
      <c r="O253"/>
      <c r="P253"/>
      <c r="Q253"/>
      <c r="R253"/>
      <c r="S253"/>
      <c r="T253"/>
      <c r="U253"/>
      <c r="V253"/>
      <c r="W253"/>
      <c r="X253"/>
      <c r="Y253"/>
      <c r="Z253"/>
      <c r="AA253"/>
      <c r="AB253"/>
      <c r="AC253"/>
      <c r="AD253"/>
      <c r="AE253"/>
      <c r="AF253"/>
      <c r="AG253"/>
      <c r="AH253"/>
      <c r="AI253"/>
      <c r="AJ253"/>
      <c r="AK253"/>
      <c r="AL253"/>
      <c r="AM253"/>
    </row>
    <row r="254" spans="1:39" s="50" customFormat="1" ht="30" customHeight="1" x14ac:dyDescent="0.2">
      <c r="A254" s="69"/>
      <c r="B254" s="70"/>
      <c r="C254" s="188" t="s">
        <v>329</v>
      </c>
      <c r="D254" s="9">
        <v>3647</v>
      </c>
      <c r="E254" s="190" t="s">
        <v>237</v>
      </c>
      <c r="F254" s="273" t="s">
        <v>238</v>
      </c>
      <c r="G254" s="274"/>
      <c r="H254" s="11"/>
      <c r="I254" s="11">
        <f t="shared" si="13"/>
        <v>3464.6499999999996</v>
      </c>
      <c r="J254" s="109"/>
      <c r="K254" s="93"/>
      <c r="L254" s="93"/>
      <c r="M254"/>
      <c r="N254"/>
      <c r="O254"/>
      <c r="P254"/>
      <c r="Q254"/>
      <c r="R254"/>
      <c r="S254"/>
      <c r="T254"/>
      <c r="U254"/>
      <c r="V254"/>
      <c r="W254"/>
      <c r="X254"/>
      <c r="Y254"/>
      <c r="Z254"/>
      <c r="AA254"/>
      <c r="AB254"/>
      <c r="AC254"/>
      <c r="AD254"/>
      <c r="AE254"/>
      <c r="AF254"/>
      <c r="AG254"/>
      <c r="AH254"/>
      <c r="AI254"/>
      <c r="AJ254"/>
      <c r="AK254"/>
      <c r="AL254"/>
      <c r="AM254"/>
    </row>
    <row r="255" spans="1:39" s="50" customFormat="1" ht="30" customHeight="1" x14ac:dyDescent="0.2">
      <c r="A255" s="69"/>
      <c r="B255" s="70"/>
      <c r="C255" s="188" t="s">
        <v>330</v>
      </c>
      <c r="D255" s="9">
        <v>3310.45</v>
      </c>
      <c r="E255" s="190" t="s">
        <v>237</v>
      </c>
      <c r="F255" s="273" t="s">
        <v>238</v>
      </c>
      <c r="G255" s="274"/>
      <c r="H255" s="11"/>
      <c r="I255" s="11">
        <f t="shared" si="13"/>
        <v>3144.9274999999998</v>
      </c>
      <c r="J255" s="109"/>
      <c r="K255" s="93"/>
      <c r="L255" s="93"/>
      <c r="M255"/>
      <c r="N255"/>
      <c r="O255"/>
      <c r="P255"/>
      <c r="Q255"/>
      <c r="R255"/>
      <c r="S255"/>
      <c r="T255"/>
      <c r="U255"/>
      <c r="V255"/>
      <c r="W255"/>
      <c r="X255"/>
      <c r="Y255"/>
      <c r="Z255"/>
      <c r="AA255"/>
      <c r="AB255"/>
      <c r="AC255"/>
      <c r="AD255"/>
      <c r="AE255"/>
      <c r="AF255"/>
      <c r="AG255"/>
      <c r="AH255"/>
      <c r="AI255"/>
      <c r="AJ255"/>
      <c r="AK255"/>
      <c r="AL255"/>
      <c r="AM255"/>
    </row>
    <row r="256" spans="1:39" s="50" customFormat="1" ht="30" customHeight="1" x14ac:dyDescent="0.2">
      <c r="A256" s="69"/>
      <c r="B256" s="70"/>
      <c r="C256" s="188" t="s">
        <v>331</v>
      </c>
      <c r="D256" s="9">
        <v>7818</v>
      </c>
      <c r="E256" s="190" t="s">
        <v>237</v>
      </c>
      <c r="F256" s="273" t="s">
        <v>238</v>
      </c>
      <c r="G256" s="274"/>
      <c r="H256" s="11"/>
      <c r="I256" s="11">
        <f t="shared" si="13"/>
        <v>7427.0999999999995</v>
      </c>
      <c r="J256" s="109"/>
      <c r="K256" s="93"/>
      <c r="L256" s="93"/>
      <c r="M256"/>
      <c r="N256"/>
      <c r="O256"/>
      <c r="P256"/>
      <c r="Q256"/>
      <c r="R256"/>
      <c r="S256"/>
      <c r="T256"/>
      <c r="U256"/>
      <c r="V256"/>
      <c r="W256"/>
      <c r="X256"/>
      <c r="Y256"/>
      <c r="Z256"/>
      <c r="AA256"/>
      <c r="AB256"/>
      <c r="AC256"/>
      <c r="AD256"/>
      <c r="AE256"/>
      <c r="AF256"/>
      <c r="AG256"/>
      <c r="AH256"/>
      <c r="AI256"/>
      <c r="AJ256"/>
      <c r="AK256"/>
      <c r="AL256"/>
      <c r="AM256"/>
    </row>
    <row r="257" spans="1:39" s="50" customFormat="1" ht="30" customHeight="1" x14ac:dyDescent="0.2">
      <c r="A257" s="69"/>
      <c r="B257" s="70"/>
      <c r="C257" s="188" t="s">
        <v>332</v>
      </c>
      <c r="D257" s="9">
        <v>3666.6</v>
      </c>
      <c r="E257" s="190" t="s">
        <v>237</v>
      </c>
      <c r="F257" s="273" t="s">
        <v>238</v>
      </c>
      <c r="G257" s="274"/>
      <c r="H257" s="11"/>
      <c r="I257" s="11">
        <f t="shared" si="13"/>
        <v>3483.2699999999995</v>
      </c>
      <c r="J257" s="109"/>
      <c r="K257" s="93"/>
      <c r="L257" s="93"/>
      <c r="M257"/>
      <c r="N257"/>
      <c r="O257"/>
      <c r="P257"/>
      <c r="Q257"/>
      <c r="R257"/>
      <c r="S257"/>
      <c r="T257"/>
      <c r="U257"/>
      <c r="V257"/>
      <c r="W257"/>
      <c r="X257"/>
      <c r="Y257"/>
      <c r="Z257"/>
      <c r="AA257"/>
      <c r="AB257"/>
      <c r="AC257"/>
      <c r="AD257"/>
      <c r="AE257"/>
      <c r="AF257"/>
      <c r="AG257"/>
      <c r="AH257"/>
      <c r="AI257"/>
      <c r="AJ257"/>
      <c r="AK257"/>
      <c r="AL257"/>
      <c r="AM257"/>
    </row>
    <row r="258" spans="1:39" s="50" customFormat="1" ht="30" customHeight="1" x14ac:dyDescent="0.2">
      <c r="A258" s="69"/>
      <c r="B258" s="70"/>
      <c r="C258" s="188" t="s">
        <v>333</v>
      </c>
      <c r="D258" s="9">
        <v>0.45</v>
      </c>
      <c r="E258" s="190" t="s">
        <v>237</v>
      </c>
      <c r="F258" s="273" t="s">
        <v>238</v>
      </c>
      <c r="G258" s="274"/>
      <c r="H258" s="11"/>
      <c r="I258" s="11">
        <f t="shared" si="13"/>
        <v>0.42749999999999999</v>
      </c>
      <c r="J258" s="109"/>
      <c r="K258" s="93"/>
      <c r="L258" s="93"/>
      <c r="M258"/>
      <c r="N258"/>
      <c r="O258"/>
      <c r="P258"/>
      <c r="Q258"/>
      <c r="R258"/>
      <c r="S258"/>
      <c r="T258"/>
      <c r="U258"/>
      <c r="V258"/>
      <c r="W258"/>
      <c r="X258"/>
      <c r="Y258"/>
      <c r="Z258"/>
      <c r="AA258"/>
      <c r="AB258"/>
      <c r="AC258"/>
      <c r="AD258"/>
      <c r="AE258"/>
      <c r="AF258"/>
      <c r="AG258"/>
      <c r="AH258"/>
      <c r="AI258"/>
      <c r="AJ258"/>
      <c r="AK258"/>
      <c r="AL258"/>
      <c r="AM258"/>
    </row>
    <row r="259" spans="1:39" s="50" customFormat="1" ht="30" customHeight="1" x14ac:dyDescent="0.2">
      <c r="A259" s="69"/>
      <c r="B259" s="70"/>
      <c r="C259" s="188" t="s">
        <v>334</v>
      </c>
      <c r="D259" s="9">
        <v>24261</v>
      </c>
      <c r="E259" s="190" t="s">
        <v>237</v>
      </c>
      <c r="F259" s="273" t="s">
        <v>238</v>
      </c>
      <c r="G259" s="274"/>
      <c r="H259" s="11"/>
      <c r="I259" s="11">
        <f t="shared" si="13"/>
        <v>23047.95</v>
      </c>
      <c r="J259" s="109"/>
      <c r="K259" s="93"/>
      <c r="L259" s="93"/>
      <c r="M259"/>
      <c r="N259"/>
      <c r="O259"/>
      <c r="P259"/>
      <c r="Q259"/>
      <c r="R259"/>
      <c r="S259"/>
      <c r="T259"/>
      <c r="U259"/>
      <c r="V259"/>
      <c r="W259"/>
      <c r="X259"/>
      <c r="Y259"/>
      <c r="Z259"/>
      <c r="AA259"/>
      <c r="AB259"/>
      <c r="AC259"/>
      <c r="AD259"/>
      <c r="AE259"/>
      <c r="AF259"/>
      <c r="AG259"/>
      <c r="AH259"/>
      <c r="AI259"/>
      <c r="AJ259"/>
      <c r="AK259"/>
      <c r="AL259"/>
      <c r="AM259"/>
    </row>
    <row r="260" spans="1:39" s="50" customFormat="1" ht="30" customHeight="1" x14ac:dyDescent="0.2">
      <c r="A260" s="69"/>
      <c r="B260" s="70"/>
      <c r="C260" s="188" t="s">
        <v>335</v>
      </c>
      <c r="D260" s="9">
        <v>711</v>
      </c>
      <c r="E260" s="190" t="s">
        <v>237</v>
      </c>
      <c r="F260" s="273" t="s">
        <v>238</v>
      </c>
      <c r="G260" s="274"/>
      <c r="H260" s="11"/>
      <c r="I260" s="11">
        <f t="shared" si="13"/>
        <v>675.44999999999993</v>
      </c>
      <c r="J260" s="109"/>
      <c r="K260" s="93"/>
      <c r="L260" s="93"/>
      <c r="M260"/>
      <c r="N260"/>
      <c r="O260"/>
      <c r="P260"/>
      <c r="Q260"/>
      <c r="R260"/>
      <c r="S260"/>
      <c r="T260"/>
      <c r="U260"/>
      <c r="V260"/>
      <c r="W260"/>
      <c r="X260"/>
      <c r="Y260"/>
      <c r="Z260"/>
      <c r="AA260"/>
      <c r="AB260"/>
      <c r="AC260"/>
      <c r="AD260"/>
      <c r="AE260"/>
      <c r="AF260"/>
      <c r="AG260"/>
      <c r="AH260"/>
      <c r="AI260"/>
      <c r="AJ260"/>
      <c r="AK260"/>
      <c r="AL260"/>
      <c r="AM260"/>
    </row>
    <row r="261" spans="1:39" s="50" customFormat="1" ht="30" customHeight="1" x14ac:dyDescent="0.2">
      <c r="A261" s="69"/>
      <c r="B261" s="70"/>
      <c r="C261" s="188" t="s">
        <v>336</v>
      </c>
      <c r="D261" s="9">
        <v>39038.699999999997</v>
      </c>
      <c r="E261" s="190" t="s">
        <v>237</v>
      </c>
      <c r="F261" s="273" t="s">
        <v>238</v>
      </c>
      <c r="G261" s="274"/>
      <c r="H261" s="11"/>
      <c r="I261" s="11">
        <f t="shared" si="13"/>
        <v>37086.764999999992</v>
      </c>
      <c r="J261" s="109"/>
      <c r="K261" s="93"/>
      <c r="L261" s="93"/>
      <c r="M261"/>
      <c r="N261"/>
      <c r="O261"/>
      <c r="P261"/>
      <c r="Q261"/>
      <c r="R261"/>
      <c r="S261"/>
      <c r="T261"/>
      <c r="U261"/>
      <c r="V261"/>
      <c r="W261"/>
      <c r="X261"/>
      <c r="Y261"/>
      <c r="Z261"/>
      <c r="AA261"/>
      <c r="AB261"/>
      <c r="AC261"/>
      <c r="AD261"/>
      <c r="AE261"/>
      <c r="AF261"/>
      <c r="AG261"/>
      <c r="AH261"/>
      <c r="AI261"/>
      <c r="AJ261"/>
      <c r="AK261"/>
      <c r="AL261"/>
      <c r="AM261"/>
    </row>
    <row r="262" spans="1:39" s="50" customFormat="1" ht="30" customHeight="1" x14ac:dyDescent="0.2">
      <c r="A262" s="69"/>
      <c r="B262" s="70"/>
      <c r="C262" s="188" t="s">
        <v>337</v>
      </c>
      <c r="D262" s="9">
        <v>3.15</v>
      </c>
      <c r="E262" s="190" t="s">
        <v>237</v>
      </c>
      <c r="F262" s="273" t="s">
        <v>238</v>
      </c>
      <c r="G262" s="274"/>
      <c r="H262" s="11"/>
      <c r="I262" s="11">
        <f t="shared" si="13"/>
        <v>2.9924999999999997</v>
      </c>
      <c r="J262" s="109"/>
      <c r="K262" s="93"/>
      <c r="L262" s="93"/>
      <c r="M262"/>
      <c r="N262"/>
      <c r="O262"/>
      <c r="P262"/>
      <c r="Q262"/>
      <c r="R262"/>
      <c r="S262"/>
      <c r="T262"/>
      <c r="U262"/>
      <c r="V262"/>
      <c r="W262"/>
      <c r="X262"/>
      <c r="Y262"/>
      <c r="Z262"/>
      <c r="AA262"/>
      <c r="AB262"/>
      <c r="AC262"/>
      <c r="AD262"/>
      <c r="AE262"/>
      <c r="AF262"/>
      <c r="AG262"/>
      <c r="AH262"/>
      <c r="AI262"/>
      <c r="AJ262"/>
      <c r="AK262"/>
      <c r="AL262"/>
      <c r="AM262"/>
    </row>
    <row r="263" spans="1:39" s="50" customFormat="1" ht="30" customHeight="1" x14ac:dyDescent="0.2">
      <c r="A263" s="69"/>
      <c r="B263" s="70"/>
      <c r="C263" s="188" t="s">
        <v>338</v>
      </c>
      <c r="D263" s="9">
        <v>64744</v>
      </c>
      <c r="E263" s="190" t="s">
        <v>237</v>
      </c>
      <c r="F263" s="273" t="s">
        <v>238</v>
      </c>
      <c r="G263" s="274"/>
      <c r="H263" s="11"/>
      <c r="I263" s="11">
        <f t="shared" si="13"/>
        <v>61506.799999999996</v>
      </c>
      <c r="J263" s="109"/>
      <c r="K263" s="93"/>
      <c r="L263" s="93"/>
      <c r="M263"/>
      <c r="N263"/>
      <c r="O263"/>
      <c r="P263"/>
      <c r="Q263"/>
      <c r="R263"/>
      <c r="S263"/>
      <c r="T263"/>
      <c r="U263"/>
      <c r="V263"/>
      <c r="W263"/>
      <c r="X263"/>
      <c r="Y263"/>
      <c r="Z263"/>
      <c r="AA263"/>
      <c r="AB263"/>
      <c r="AC263"/>
      <c r="AD263"/>
      <c r="AE263"/>
      <c r="AF263"/>
      <c r="AG263"/>
      <c r="AH263"/>
      <c r="AI263"/>
      <c r="AJ263"/>
      <c r="AK263"/>
      <c r="AL263"/>
      <c r="AM263"/>
    </row>
    <row r="264" spans="1:39" s="50" customFormat="1" ht="30" customHeight="1" x14ac:dyDescent="0.2">
      <c r="A264" s="69"/>
      <c r="B264" s="70"/>
      <c r="C264" s="188" t="s">
        <v>339</v>
      </c>
      <c r="D264" s="9">
        <v>218.16</v>
      </c>
      <c r="E264" s="190" t="s">
        <v>237</v>
      </c>
      <c r="F264" s="273" t="s">
        <v>238</v>
      </c>
      <c r="G264" s="274"/>
      <c r="H264" s="11"/>
      <c r="I264" s="11">
        <f t="shared" si="13"/>
        <v>207.25199999999998</v>
      </c>
      <c r="J264" s="109"/>
      <c r="K264" s="93"/>
      <c r="L264" s="93"/>
      <c r="M264"/>
      <c r="N264"/>
      <c r="O264"/>
      <c r="P264"/>
      <c r="Q264"/>
      <c r="R264"/>
      <c r="S264"/>
      <c r="T264"/>
      <c r="U264"/>
      <c r="V264"/>
      <c r="W264"/>
      <c r="X264"/>
      <c r="Y264"/>
      <c r="Z264"/>
      <c r="AA264"/>
      <c r="AB264"/>
      <c r="AC264"/>
      <c r="AD264"/>
      <c r="AE264"/>
      <c r="AF264"/>
      <c r="AG264"/>
      <c r="AH264"/>
      <c r="AI264"/>
      <c r="AJ264"/>
      <c r="AK264"/>
      <c r="AL264"/>
      <c r="AM264"/>
    </row>
    <row r="265" spans="1:39" s="50" customFormat="1" ht="30" customHeight="1" x14ac:dyDescent="0.2">
      <c r="A265" s="69"/>
      <c r="B265" s="70"/>
      <c r="C265" s="188" t="s">
        <v>340</v>
      </c>
      <c r="D265" s="9">
        <v>294.5</v>
      </c>
      <c r="E265" s="190" t="s">
        <v>237</v>
      </c>
      <c r="F265" s="273" t="s">
        <v>238</v>
      </c>
      <c r="G265" s="274"/>
      <c r="H265" s="11"/>
      <c r="I265" s="11">
        <f t="shared" si="13"/>
        <v>279.77499999999998</v>
      </c>
      <c r="J265" s="109"/>
      <c r="K265" s="93"/>
      <c r="L265" s="93"/>
      <c r="M265"/>
      <c r="N265"/>
      <c r="O265"/>
      <c r="P265"/>
      <c r="Q265"/>
      <c r="R265"/>
      <c r="S265"/>
      <c r="T265"/>
      <c r="U265"/>
      <c r="V265"/>
      <c r="W265"/>
      <c r="X265"/>
      <c r="Y265"/>
      <c r="Z265"/>
      <c r="AA265"/>
      <c r="AB265"/>
      <c r="AC265"/>
      <c r="AD265"/>
      <c r="AE265"/>
      <c r="AF265"/>
      <c r="AG265"/>
      <c r="AH265"/>
      <c r="AI265"/>
      <c r="AJ265"/>
      <c r="AK265"/>
      <c r="AL265"/>
      <c r="AM265"/>
    </row>
    <row r="266" spans="1:39" s="50" customFormat="1" ht="30" customHeight="1" x14ac:dyDescent="0.2">
      <c r="A266" s="69"/>
      <c r="B266" s="70"/>
      <c r="C266" s="188" t="s">
        <v>341</v>
      </c>
      <c r="D266" s="9">
        <v>113320</v>
      </c>
      <c r="E266" s="190" t="s">
        <v>237</v>
      </c>
      <c r="F266" s="273" t="s">
        <v>238</v>
      </c>
      <c r="G266" s="274"/>
      <c r="H266" s="11"/>
      <c r="I266" s="11">
        <f t="shared" si="13"/>
        <v>107654</v>
      </c>
      <c r="J266" s="109"/>
      <c r="K266" s="93"/>
      <c r="L266" s="93"/>
      <c r="M266"/>
      <c r="N266"/>
      <c r="O266"/>
      <c r="P266"/>
      <c r="Q266"/>
      <c r="R266"/>
      <c r="S266"/>
      <c r="T266"/>
      <c r="U266"/>
      <c r="V266"/>
      <c r="W266"/>
      <c r="X266"/>
      <c r="Y266"/>
      <c r="Z266"/>
      <c r="AA266"/>
      <c r="AB266"/>
      <c r="AC266"/>
      <c r="AD266"/>
      <c r="AE266"/>
      <c r="AF266"/>
      <c r="AG266"/>
      <c r="AH266"/>
      <c r="AI266"/>
      <c r="AJ266"/>
      <c r="AK266"/>
      <c r="AL266"/>
      <c r="AM266"/>
    </row>
    <row r="267" spans="1:39" s="50" customFormat="1" ht="30" customHeight="1" x14ac:dyDescent="0.2">
      <c r="A267" s="69"/>
      <c r="B267" s="70"/>
      <c r="C267" s="188" t="s">
        <v>342</v>
      </c>
      <c r="D267" s="9">
        <v>168.87</v>
      </c>
      <c r="E267" s="190" t="s">
        <v>237</v>
      </c>
      <c r="F267" s="273" t="s">
        <v>238</v>
      </c>
      <c r="G267" s="274"/>
      <c r="H267" s="11"/>
      <c r="I267" s="11">
        <f t="shared" si="13"/>
        <v>160.4265</v>
      </c>
      <c r="J267" s="109"/>
      <c r="K267" s="93"/>
      <c r="L267" s="93"/>
      <c r="M267"/>
      <c r="N267"/>
      <c r="O267"/>
      <c r="P267"/>
      <c r="Q267"/>
      <c r="R267"/>
      <c r="S267"/>
      <c r="T267"/>
      <c r="U267"/>
      <c r="V267"/>
      <c r="W267"/>
      <c r="X267"/>
      <c r="Y267"/>
      <c r="Z267"/>
      <c r="AA267"/>
      <c r="AB267"/>
      <c r="AC267"/>
      <c r="AD267"/>
      <c r="AE267"/>
      <c r="AF267"/>
      <c r="AG267"/>
      <c r="AH267"/>
      <c r="AI267"/>
      <c r="AJ267"/>
      <c r="AK267"/>
      <c r="AL267"/>
      <c r="AM267"/>
    </row>
    <row r="268" spans="1:39" s="50" customFormat="1" ht="30" customHeight="1" x14ac:dyDescent="0.2">
      <c r="A268" s="69"/>
      <c r="B268" s="70"/>
      <c r="C268" s="188" t="s">
        <v>343</v>
      </c>
      <c r="D268" s="9">
        <v>2122.1999999999998</v>
      </c>
      <c r="E268" s="190" t="s">
        <v>237</v>
      </c>
      <c r="F268" s="273" t="s">
        <v>238</v>
      </c>
      <c r="G268" s="274"/>
      <c r="H268" s="11"/>
      <c r="I268" s="11">
        <f t="shared" si="13"/>
        <v>2016.0899999999997</v>
      </c>
      <c r="J268" s="109"/>
      <c r="K268" s="93"/>
      <c r="L268" s="93"/>
      <c r="M268"/>
      <c r="N268"/>
      <c r="O268"/>
      <c r="P268"/>
      <c r="Q268"/>
      <c r="R268"/>
      <c r="S268"/>
      <c r="T268"/>
      <c r="U268"/>
      <c r="V268"/>
      <c r="W268"/>
      <c r="X268"/>
      <c r="Y268"/>
      <c r="Z268"/>
      <c r="AA268"/>
      <c r="AB268"/>
      <c r="AC268"/>
      <c r="AD268"/>
      <c r="AE268"/>
      <c r="AF268"/>
      <c r="AG268"/>
      <c r="AH268"/>
      <c r="AI268"/>
      <c r="AJ268"/>
      <c r="AK268"/>
      <c r="AL268"/>
      <c r="AM268"/>
    </row>
    <row r="269" spans="1:39" s="50" customFormat="1" ht="30" customHeight="1" x14ac:dyDescent="0.2">
      <c r="A269" s="69"/>
      <c r="B269" s="70"/>
      <c r="C269" s="188" t="s">
        <v>344</v>
      </c>
      <c r="D269" s="9">
        <v>262.89999999999998</v>
      </c>
      <c r="E269" s="190" t="s">
        <v>237</v>
      </c>
      <c r="F269" s="273" t="s">
        <v>238</v>
      </c>
      <c r="G269" s="274"/>
      <c r="H269" s="11"/>
      <c r="I269" s="11">
        <f t="shared" si="13"/>
        <v>249.75499999999997</v>
      </c>
      <c r="J269" s="109"/>
      <c r="K269" s="93"/>
      <c r="L269" s="93"/>
      <c r="M269"/>
      <c r="N269"/>
      <c r="O269"/>
      <c r="P269"/>
      <c r="Q269"/>
      <c r="R269"/>
      <c r="S269"/>
      <c r="T269"/>
      <c r="U269"/>
      <c r="V269"/>
      <c r="W269"/>
      <c r="X269"/>
      <c r="Y269"/>
      <c r="Z269"/>
      <c r="AA269"/>
      <c r="AB269"/>
      <c r="AC269"/>
      <c r="AD269"/>
      <c r="AE269"/>
      <c r="AF269"/>
      <c r="AG269"/>
      <c r="AH269"/>
      <c r="AI269"/>
      <c r="AJ269"/>
      <c r="AK269"/>
      <c r="AL269"/>
      <c r="AM269"/>
    </row>
    <row r="270" spans="1:39" s="50" customFormat="1" ht="30" customHeight="1" x14ac:dyDescent="0.2">
      <c r="A270" s="69"/>
      <c r="B270" s="70"/>
      <c r="C270" s="188" t="s">
        <v>345</v>
      </c>
      <c r="D270" s="9">
        <v>4.5</v>
      </c>
      <c r="E270" s="190" t="s">
        <v>237</v>
      </c>
      <c r="F270" s="273" t="s">
        <v>238</v>
      </c>
      <c r="G270" s="274"/>
      <c r="H270" s="11"/>
      <c r="I270" s="11">
        <f t="shared" si="13"/>
        <v>4.2749999999999995</v>
      </c>
      <c r="J270" s="109"/>
      <c r="K270" s="93"/>
      <c r="L270" s="93"/>
      <c r="M270"/>
      <c r="N270"/>
      <c r="O270"/>
      <c r="P270"/>
      <c r="Q270"/>
      <c r="R270"/>
      <c r="S270"/>
      <c r="T270"/>
      <c r="U270"/>
      <c r="V270"/>
      <c r="W270"/>
      <c r="X270"/>
      <c r="Y270"/>
      <c r="Z270"/>
      <c r="AA270"/>
      <c r="AB270"/>
      <c r="AC270"/>
      <c r="AD270"/>
      <c r="AE270"/>
      <c r="AF270"/>
      <c r="AG270"/>
      <c r="AH270"/>
      <c r="AI270"/>
      <c r="AJ270"/>
      <c r="AK270"/>
      <c r="AL270"/>
      <c r="AM270"/>
    </row>
    <row r="271" spans="1:39" s="50" customFormat="1" ht="30" customHeight="1" x14ac:dyDescent="0.2">
      <c r="A271" s="69"/>
      <c r="B271" s="70"/>
      <c r="C271" s="188" t="s">
        <v>346</v>
      </c>
      <c r="D271" s="9">
        <v>15735.7</v>
      </c>
      <c r="E271" s="190" t="s">
        <v>237</v>
      </c>
      <c r="F271" s="273" t="s">
        <v>238</v>
      </c>
      <c r="G271" s="274"/>
      <c r="H271" s="11"/>
      <c r="I271" s="11">
        <f>(D271*0.95)</f>
        <v>14948.915000000001</v>
      </c>
      <c r="J271" s="109"/>
      <c r="K271" s="93"/>
      <c r="L271" s="93"/>
      <c r="M271"/>
      <c r="N271"/>
      <c r="O271"/>
      <c r="P271"/>
      <c r="Q271"/>
      <c r="R271"/>
      <c r="S271"/>
      <c r="T271"/>
      <c r="U271"/>
      <c r="V271"/>
      <c r="W271"/>
      <c r="X271"/>
      <c r="Y271"/>
      <c r="Z271"/>
      <c r="AA271"/>
      <c r="AB271"/>
      <c r="AC271"/>
      <c r="AD271"/>
      <c r="AE271"/>
      <c r="AF271"/>
      <c r="AG271"/>
      <c r="AH271"/>
      <c r="AI271"/>
      <c r="AJ271"/>
      <c r="AK271"/>
      <c r="AL271"/>
      <c r="AM271"/>
    </row>
    <row r="272" spans="1:39" s="50" customFormat="1" ht="30" customHeight="1" x14ac:dyDescent="0.2">
      <c r="A272" s="69"/>
      <c r="B272" s="70"/>
      <c r="C272" s="188" t="s">
        <v>347</v>
      </c>
      <c r="D272" s="9">
        <v>92626</v>
      </c>
      <c r="E272" s="190" t="s">
        <v>237</v>
      </c>
      <c r="F272" s="273" t="s">
        <v>238</v>
      </c>
      <c r="G272" s="274"/>
      <c r="H272" s="11"/>
      <c r="I272" s="11">
        <f>(D272*0.95)</f>
        <v>87994.7</v>
      </c>
      <c r="J272" s="109"/>
      <c r="K272" s="93"/>
      <c r="L272" s="93"/>
      <c r="M272"/>
      <c r="N272"/>
      <c r="O272"/>
      <c r="P272"/>
      <c r="Q272"/>
      <c r="R272"/>
      <c r="S272"/>
      <c r="T272"/>
      <c r="U272"/>
      <c r="V272"/>
      <c r="W272"/>
      <c r="X272"/>
      <c r="Y272"/>
      <c r="Z272"/>
      <c r="AA272"/>
      <c r="AB272"/>
      <c r="AC272"/>
      <c r="AD272"/>
      <c r="AE272"/>
      <c r="AF272"/>
      <c r="AG272"/>
      <c r="AH272"/>
      <c r="AI272"/>
      <c r="AJ272"/>
      <c r="AK272"/>
      <c r="AL272"/>
      <c r="AM272"/>
    </row>
    <row r="273" spans="1:39" s="50" customFormat="1" ht="30" customHeight="1" x14ac:dyDescent="0.2">
      <c r="A273" s="69"/>
      <c r="B273" s="70"/>
      <c r="C273" s="188" t="s">
        <v>348</v>
      </c>
      <c r="D273" s="9">
        <v>215536</v>
      </c>
      <c r="E273" s="190" t="s">
        <v>237</v>
      </c>
      <c r="F273" s="273" t="s">
        <v>238</v>
      </c>
      <c r="G273" s="274"/>
      <c r="H273" s="11"/>
      <c r="I273" s="11">
        <f>(D273*0.95)</f>
        <v>204759.19999999998</v>
      </c>
      <c r="J273" s="109"/>
      <c r="K273" s="93"/>
      <c r="L273" s="93"/>
      <c r="M273"/>
      <c r="N273"/>
      <c r="O273"/>
      <c r="P273"/>
      <c r="Q273"/>
      <c r="R273"/>
      <c r="S273"/>
      <c r="T273"/>
      <c r="U273"/>
      <c r="V273"/>
      <c r="W273"/>
      <c r="X273"/>
      <c r="Y273"/>
      <c r="Z273"/>
      <c r="AA273"/>
      <c r="AB273"/>
      <c r="AC273"/>
      <c r="AD273"/>
      <c r="AE273"/>
      <c r="AF273"/>
      <c r="AG273"/>
      <c r="AH273"/>
      <c r="AI273"/>
      <c r="AJ273"/>
      <c r="AK273"/>
      <c r="AL273"/>
      <c r="AM273"/>
    </row>
    <row r="274" spans="1:39" s="50" customFormat="1" ht="30" customHeight="1" x14ac:dyDescent="0.2">
      <c r="A274" s="69"/>
      <c r="B274" s="70"/>
      <c r="C274" s="188" t="s">
        <v>349</v>
      </c>
      <c r="D274" s="9">
        <v>55562</v>
      </c>
      <c r="E274" s="190" t="s">
        <v>237</v>
      </c>
      <c r="F274" s="273" t="s">
        <v>238</v>
      </c>
      <c r="G274" s="274"/>
      <c r="H274" s="11"/>
      <c r="I274" s="11">
        <f>(D274*0.95)</f>
        <v>52783.899999999994</v>
      </c>
      <c r="J274" s="109"/>
      <c r="K274" s="93"/>
      <c r="L274" s="93"/>
      <c r="M274"/>
      <c r="N274"/>
      <c r="O274"/>
      <c r="P274"/>
      <c r="Q274"/>
      <c r="R274"/>
      <c r="S274"/>
      <c r="T274"/>
      <c r="U274"/>
      <c r="V274"/>
      <c r="W274"/>
      <c r="X274"/>
      <c r="Y274"/>
      <c r="Z274"/>
      <c r="AA274"/>
      <c r="AB274"/>
      <c r="AC274"/>
      <c r="AD274"/>
      <c r="AE274"/>
      <c r="AF274"/>
      <c r="AG274"/>
      <c r="AH274"/>
      <c r="AI274"/>
      <c r="AJ274"/>
      <c r="AK274"/>
      <c r="AL274"/>
      <c r="AM274"/>
    </row>
    <row r="275" spans="1:39" s="50" customFormat="1" ht="30" customHeight="1" x14ac:dyDescent="0.2">
      <c r="A275" s="69"/>
      <c r="B275" s="70"/>
      <c r="C275" s="188" t="s">
        <v>350</v>
      </c>
      <c r="D275" s="9">
        <v>0.69</v>
      </c>
      <c r="E275" s="190" t="s">
        <v>237</v>
      </c>
      <c r="F275" s="273" t="s">
        <v>238</v>
      </c>
      <c r="G275" s="274"/>
      <c r="H275" s="11"/>
      <c r="I275" s="11">
        <f t="shared" ref="I275:I300" si="14">(D275*0.95)</f>
        <v>0.65549999999999997</v>
      </c>
      <c r="J275" s="109"/>
      <c r="K275" s="93"/>
      <c r="L275" s="93"/>
      <c r="M275"/>
      <c r="N275"/>
      <c r="O275"/>
      <c r="P275"/>
      <c r="Q275"/>
      <c r="R275"/>
      <c r="S275"/>
      <c r="T275"/>
      <c r="U275"/>
      <c r="V275"/>
      <c r="W275"/>
      <c r="X275"/>
      <c r="Y275"/>
      <c r="Z275"/>
      <c r="AA275"/>
      <c r="AB275"/>
      <c r="AC275"/>
      <c r="AD275"/>
      <c r="AE275"/>
      <c r="AF275"/>
      <c r="AG275"/>
      <c r="AH275"/>
      <c r="AI275"/>
      <c r="AJ275"/>
      <c r="AK275"/>
      <c r="AL275"/>
      <c r="AM275"/>
    </row>
    <row r="276" spans="1:39" s="50" customFormat="1" ht="30" customHeight="1" x14ac:dyDescent="0.2">
      <c r="A276" s="69"/>
      <c r="B276" s="70"/>
      <c r="C276" s="188" t="s">
        <v>351</v>
      </c>
      <c r="D276" s="9">
        <v>93.7</v>
      </c>
      <c r="E276" s="190" t="s">
        <v>237</v>
      </c>
      <c r="F276" s="273" t="s">
        <v>238</v>
      </c>
      <c r="G276" s="274"/>
      <c r="H276" s="11"/>
      <c r="I276" s="11">
        <f t="shared" si="14"/>
        <v>89.015000000000001</v>
      </c>
      <c r="J276" s="109"/>
      <c r="K276" s="93"/>
      <c r="L276" s="93"/>
      <c r="M276"/>
      <c r="N276"/>
      <c r="O276"/>
      <c r="P276"/>
      <c r="Q276"/>
      <c r="R276"/>
      <c r="S276"/>
      <c r="T276"/>
      <c r="U276"/>
      <c r="V276"/>
      <c r="W276"/>
      <c r="X276"/>
      <c r="Y276"/>
      <c r="Z276"/>
      <c r="AA276"/>
      <c r="AB276"/>
      <c r="AC276"/>
      <c r="AD276"/>
      <c r="AE276"/>
      <c r="AF276"/>
      <c r="AG276"/>
      <c r="AH276"/>
      <c r="AI276"/>
      <c r="AJ276"/>
      <c r="AK276"/>
      <c r="AL276"/>
      <c r="AM276"/>
    </row>
    <row r="277" spans="1:39" s="50" customFormat="1" ht="30" customHeight="1" x14ac:dyDescent="0.2">
      <c r="A277" s="69"/>
      <c r="B277" s="70"/>
      <c r="C277" s="188" t="s">
        <v>352</v>
      </c>
      <c r="D277" s="9">
        <v>3579.9</v>
      </c>
      <c r="E277" s="190" t="s">
        <v>237</v>
      </c>
      <c r="F277" s="273" t="s">
        <v>238</v>
      </c>
      <c r="G277" s="274"/>
      <c r="H277" s="11"/>
      <c r="I277" s="11">
        <f t="shared" si="14"/>
        <v>3400.9049999999997</v>
      </c>
      <c r="J277" s="109"/>
      <c r="K277" s="93"/>
      <c r="L277" s="93"/>
      <c r="M277"/>
      <c r="N277"/>
      <c r="O277"/>
      <c r="P277"/>
      <c r="Q277"/>
      <c r="R277"/>
      <c r="S277"/>
      <c r="T277"/>
      <c r="U277"/>
      <c r="V277"/>
      <c r="W277"/>
      <c r="X277"/>
      <c r="Y277"/>
      <c r="Z277"/>
      <c r="AA277"/>
      <c r="AB277"/>
      <c r="AC277"/>
      <c r="AD277"/>
      <c r="AE277"/>
      <c r="AF277"/>
      <c r="AG277"/>
      <c r="AH277"/>
      <c r="AI277"/>
      <c r="AJ277"/>
      <c r="AK277"/>
      <c r="AL277"/>
      <c r="AM277"/>
    </row>
    <row r="278" spans="1:39" s="50" customFormat="1" ht="30" customHeight="1" x14ac:dyDescent="0.2">
      <c r="A278" s="69"/>
      <c r="B278" s="70"/>
      <c r="C278" s="188" t="s">
        <v>353</v>
      </c>
      <c r="D278" s="9">
        <v>5631.34</v>
      </c>
      <c r="E278" s="190" t="s">
        <v>237</v>
      </c>
      <c r="F278" s="273" t="s">
        <v>238</v>
      </c>
      <c r="G278" s="274"/>
      <c r="H278" s="11"/>
      <c r="I278" s="11">
        <f t="shared" si="14"/>
        <v>5349.7730000000001</v>
      </c>
      <c r="J278" s="109"/>
      <c r="K278" s="93"/>
      <c r="L278" s="93"/>
      <c r="M278"/>
      <c r="N278"/>
      <c r="O278"/>
      <c r="P278"/>
      <c r="Q278"/>
      <c r="R278"/>
      <c r="S278"/>
      <c r="T278"/>
      <c r="U278"/>
      <c r="V278"/>
      <c r="W278"/>
      <c r="X278"/>
      <c r="Y278"/>
      <c r="Z278"/>
      <c r="AA278"/>
      <c r="AB278"/>
      <c r="AC278"/>
      <c r="AD278"/>
      <c r="AE278"/>
      <c r="AF278"/>
      <c r="AG278"/>
      <c r="AH278"/>
      <c r="AI278"/>
      <c r="AJ278"/>
      <c r="AK278"/>
      <c r="AL278"/>
      <c r="AM278"/>
    </row>
    <row r="279" spans="1:39" s="50" customFormat="1" ht="30" customHeight="1" x14ac:dyDescent="0.2">
      <c r="A279" s="69"/>
      <c r="B279" s="70"/>
      <c r="C279" s="188" t="s">
        <v>354</v>
      </c>
      <c r="D279" s="9">
        <v>716.1</v>
      </c>
      <c r="E279" s="190" t="s">
        <v>237</v>
      </c>
      <c r="F279" s="273" t="s">
        <v>238</v>
      </c>
      <c r="G279" s="274"/>
      <c r="H279" s="11"/>
      <c r="I279" s="11">
        <f t="shared" si="14"/>
        <v>680.29499999999996</v>
      </c>
      <c r="J279" s="109"/>
      <c r="K279" s="93"/>
      <c r="L279" s="93"/>
      <c r="M279"/>
      <c r="N279"/>
      <c r="O279"/>
      <c r="P279"/>
      <c r="Q279"/>
      <c r="R279"/>
      <c r="S279"/>
      <c r="T279"/>
      <c r="U279"/>
      <c r="V279"/>
      <c r="W279"/>
      <c r="X279"/>
      <c r="Y279"/>
      <c r="Z279"/>
      <c r="AA279"/>
      <c r="AB279"/>
      <c r="AC279"/>
      <c r="AD279"/>
      <c r="AE279"/>
      <c r="AF279"/>
      <c r="AG279"/>
      <c r="AH279"/>
      <c r="AI279"/>
      <c r="AJ279"/>
      <c r="AK279"/>
      <c r="AL279"/>
      <c r="AM279"/>
    </row>
    <row r="280" spans="1:39" s="50" customFormat="1" ht="30" customHeight="1" x14ac:dyDescent="0.2">
      <c r="A280" s="69"/>
      <c r="B280" s="70"/>
      <c r="C280" s="188" t="s">
        <v>355</v>
      </c>
      <c r="D280" s="9">
        <v>10935</v>
      </c>
      <c r="E280" s="190" t="s">
        <v>237</v>
      </c>
      <c r="F280" s="273" t="s">
        <v>238</v>
      </c>
      <c r="G280" s="274"/>
      <c r="H280" s="11"/>
      <c r="I280" s="11">
        <f t="shared" si="14"/>
        <v>10388.25</v>
      </c>
      <c r="J280" s="109"/>
      <c r="K280" s="93"/>
      <c r="L280" s="93"/>
      <c r="M280"/>
      <c r="N280"/>
      <c r="O280"/>
      <c r="P280"/>
      <c r="Q280"/>
      <c r="R280"/>
      <c r="S280"/>
      <c r="T280"/>
      <c r="U280"/>
      <c r="V280"/>
      <c r="W280"/>
      <c r="X280"/>
      <c r="Y280"/>
      <c r="Z280"/>
      <c r="AA280"/>
      <c r="AB280"/>
      <c r="AC280"/>
      <c r="AD280"/>
      <c r="AE280"/>
      <c r="AF280"/>
      <c r="AG280"/>
      <c r="AH280"/>
      <c r="AI280"/>
      <c r="AJ280"/>
      <c r="AK280"/>
      <c r="AL280"/>
      <c r="AM280"/>
    </row>
    <row r="281" spans="1:39" s="50" customFormat="1" ht="30" customHeight="1" x14ac:dyDescent="0.2">
      <c r="A281" s="69"/>
      <c r="B281" s="70"/>
      <c r="C281" s="188" t="s">
        <v>356</v>
      </c>
      <c r="D281" s="9">
        <v>25394.6</v>
      </c>
      <c r="E281" s="190" t="s">
        <v>237</v>
      </c>
      <c r="F281" s="273" t="s">
        <v>238</v>
      </c>
      <c r="G281" s="274"/>
      <c r="H281" s="11"/>
      <c r="I281" s="11">
        <f t="shared" si="14"/>
        <v>24124.87</v>
      </c>
      <c r="J281" s="109"/>
      <c r="K281" s="93"/>
      <c r="L281" s="93"/>
      <c r="M281"/>
      <c r="N281"/>
      <c r="O281"/>
      <c r="P281"/>
      <c r="Q281"/>
      <c r="R281"/>
      <c r="S281"/>
      <c r="T281"/>
      <c r="U281"/>
      <c r="V281"/>
      <c r="W281"/>
      <c r="X281"/>
      <c r="Y281"/>
      <c r="Z281"/>
      <c r="AA281"/>
      <c r="AB281"/>
      <c r="AC281"/>
      <c r="AD281"/>
      <c r="AE281"/>
      <c r="AF281"/>
      <c r="AG281"/>
      <c r="AH281"/>
      <c r="AI281"/>
      <c r="AJ281"/>
      <c r="AK281"/>
      <c r="AL281"/>
      <c r="AM281"/>
    </row>
    <row r="282" spans="1:39" s="50" customFormat="1" ht="30" customHeight="1" x14ac:dyDescent="0.2">
      <c r="A282" s="69"/>
      <c r="B282" s="70"/>
      <c r="C282" s="188" t="s">
        <v>357</v>
      </c>
      <c r="D282" s="9">
        <v>15536.5</v>
      </c>
      <c r="E282" s="190" t="s">
        <v>237</v>
      </c>
      <c r="F282" s="273" t="s">
        <v>238</v>
      </c>
      <c r="G282" s="274"/>
      <c r="H282" s="11"/>
      <c r="I282" s="11">
        <f t="shared" si="14"/>
        <v>14759.674999999999</v>
      </c>
      <c r="J282" s="109"/>
      <c r="K282" s="93"/>
      <c r="L282" s="93"/>
      <c r="M282"/>
      <c r="N282"/>
      <c r="O282"/>
      <c r="P282"/>
      <c r="Q282"/>
      <c r="R282"/>
      <c r="S282"/>
      <c r="T282"/>
      <c r="U282"/>
      <c r="V282"/>
      <c r="W282"/>
      <c r="X282"/>
      <c r="Y282"/>
      <c r="Z282"/>
      <c r="AA282"/>
      <c r="AB282"/>
      <c r="AC282"/>
      <c r="AD282"/>
      <c r="AE282"/>
      <c r="AF282"/>
      <c r="AG282"/>
      <c r="AH282"/>
      <c r="AI282"/>
      <c r="AJ282"/>
      <c r="AK282"/>
      <c r="AL282"/>
      <c r="AM282"/>
    </row>
    <row r="283" spans="1:39" s="50" customFormat="1" ht="30" customHeight="1" x14ac:dyDescent="0.2">
      <c r="A283" s="69"/>
      <c r="B283" s="70"/>
      <c r="C283" s="188" t="s">
        <v>268</v>
      </c>
      <c r="D283" s="9">
        <v>3622488</v>
      </c>
      <c r="E283" s="190" t="s">
        <v>237</v>
      </c>
      <c r="F283" s="273" t="s">
        <v>238</v>
      </c>
      <c r="G283" s="274"/>
      <c r="H283" s="11"/>
      <c r="I283" s="11">
        <f t="shared" si="14"/>
        <v>3441363.5999999996</v>
      </c>
      <c r="J283" s="109"/>
      <c r="K283" s="93"/>
      <c r="L283" s="93"/>
      <c r="M283"/>
      <c r="N283"/>
      <c r="O283"/>
      <c r="P283"/>
      <c r="Q283"/>
      <c r="R283"/>
      <c r="S283"/>
      <c r="T283"/>
      <c r="U283"/>
      <c r="V283"/>
      <c r="W283"/>
      <c r="X283"/>
      <c r="Y283"/>
      <c r="Z283"/>
      <c r="AA283"/>
      <c r="AB283"/>
      <c r="AC283"/>
      <c r="AD283"/>
      <c r="AE283"/>
      <c r="AF283"/>
      <c r="AG283"/>
      <c r="AH283"/>
      <c r="AI283"/>
      <c r="AJ283"/>
      <c r="AK283"/>
      <c r="AL283"/>
      <c r="AM283"/>
    </row>
    <row r="284" spans="1:39" s="50" customFormat="1" ht="30" customHeight="1" x14ac:dyDescent="0.2">
      <c r="A284" s="69"/>
      <c r="B284" s="70"/>
      <c r="C284" s="188" t="s">
        <v>358</v>
      </c>
      <c r="D284" s="9">
        <v>80993</v>
      </c>
      <c r="E284" s="190" t="s">
        <v>237</v>
      </c>
      <c r="F284" s="273" t="s">
        <v>238</v>
      </c>
      <c r="G284" s="274"/>
      <c r="H284" s="11"/>
      <c r="I284" s="11">
        <f t="shared" si="14"/>
        <v>76943.349999999991</v>
      </c>
      <c r="J284" s="109"/>
      <c r="K284" s="93"/>
      <c r="L284" s="93"/>
      <c r="M284"/>
      <c r="N284"/>
      <c r="O284"/>
      <c r="P284"/>
      <c r="Q284"/>
      <c r="R284"/>
      <c r="S284"/>
      <c r="T284"/>
      <c r="U284"/>
      <c r="V284"/>
      <c r="W284"/>
      <c r="X284"/>
      <c r="Y284"/>
      <c r="Z284"/>
      <c r="AA284"/>
      <c r="AB284"/>
      <c r="AC284"/>
      <c r="AD284"/>
      <c r="AE284"/>
      <c r="AF284"/>
      <c r="AG284"/>
      <c r="AH284"/>
      <c r="AI284"/>
      <c r="AJ284"/>
      <c r="AK284"/>
      <c r="AL284"/>
      <c r="AM284"/>
    </row>
    <row r="285" spans="1:39" s="50" customFormat="1" ht="30" customHeight="1" x14ac:dyDescent="0.2">
      <c r="A285" s="69"/>
      <c r="B285" s="70"/>
      <c r="C285" s="188" t="s">
        <v>257</v>
      </c>
      <c r="D285" s="9">
        <v>150937.5</v>
      </c>
      <c r="E285" s="190" t="s">
        <v>237</v>
      </c>
      <c r="F285" s="273" t="s">
        <v>238</v>
      </c>
      <c r="G285" s="274"/>
      <c r="H285" s="11"/>
      <c r="I285" s="11">
        <f t="shared" si="14"/>
        <v>143390.625</v>
      </c>
      <c r="J285" s="109"/>
      <c r="K285" s="93"/>
      <c r="L285" s="93"/>
      <c r="M285"/>
      <c r="N285"/>
      <c r="O285"/>
      <c r="P285"/>
      <c r="Q285"/>
      <c r="R285"/>
      <c r="S285"/>
      <c r="T285"/>
      <c r="U285"/>
      <c r="V285"/>
      <c r="W285"/>
      <c r="X285"/>
      <c r="Y285"/>
      <c r="Z285"/>
      <c r="AA285"/>
      <c r="AB285"/>
      <c r="AC285"/>
      <c r="AD285"/>
      <c r="AE285"/>
      <c r="AF285"/>
      <c r="AG285"/>
      <c r="AH285"/>
      <c r="AI285"/>
      <c r="AJ285"/>
      <c r="AK285"/>
      <c r="AL285"/>
      <c r="AM285"/>
    </row>
    <row r="286" spans="1:39" s="50" customFormat="1" ht="30" customHeight="1" x14ac:dyDescent="0.2">
      <c r="A286" s="69"/>
      <c r="B286" s="70"/>
      <c r="C286" s="188" t="s">
        <v>359</v>
      </c>
      <c r="D286" s="9">
        <v>2585</v>
      </c>
      <c r="E286" s="190" t="s">
        <v>237</v>
      </c>
      <c r="F286" s="273" t="s">
        <v>238</v>
      </c>
      <c r="G286" s="274"/>
      <c r="H286" s="11"/>
      <c r="I286" s="11">
        <f t="shared" si="14"/>
        <v>2455.75</v>
      </c>
      <c r="J286" s="109"/>
      <c r="K286" s="93"/>
      <c r="L286" s="93"/>
      <c r="M286"/>
      <c r="N286"/>
      <c r="O286"/>
      <c r="P286"/>
      <c r="Q286"/>
      <c r="R286"/>
      <c r="S286"/>
      <c r="T286"/>
      <c r="U286"/>
      <c r="V286"/>
      <c r="W286"/>
      <c r="X286"/>
      <c r="Y286"/>
      <c r="Z286"/>
      <c r="AA286"/>
      <c r="AB286"/>
      <c r="AC286"/>
      <c r="AD286"/>
      <c r="AE286"/>
      <c r="AF286"/>
      <c r="AG286"/>
      <c r="AH286"/>
      <c r="AI286"/>
      <c r="AJ286"/>
      <c r="AK286"/>
      <c r="AL286"/>
      <c r="AM286"/>
    </row>
    <row r="287" spans="1:39" s="50" customFormat="1" ht="30" customHeight="1" x14ac:dyDescent="0.2">
      <c r="A287" s="69"/>
      <c r="B287" s="70"/>
      <c r="C287" s="188" t="s">
        <v>360</v>
      </c>
      <c r="D287" s="9">
        <v>5532.5</v>
      </c>
      <c r="E287" s="190" t="s">
        <v>237</v>
      </c>
      <c r="F287" s="273" t="s">
        <v>238</v>
      </c>
      <c r="G287" s="274"/>
      <c r="H287" s="11"/>
      <c r="I287" s="11">
        <f t="shared" si="14"/>
        <v>5255.875</v>
      </c>
      <c r="J287" s="109"/>
      <c r="K287" s="93"/>
      <c r="L287" s="93"/>
      <c r="M287"/>
      <c r="N287"/>
      <c r="O287"/>
      <c r="P287"/>
      <c r="Q287"/>
      <c r="R287"/>
      <c r="S287"/>
      <c r="T287"/>
      <c r="U287"/>
      <c r="V287"/>
      <c r="W287"/>
      <c r="X287"/>
      <c r="Y287"/>
      <c r="Z287"/>
      <c r="AA287"/>
      <c r="AB287"/>
      <c r="AC287"/>
      <c r="AD287"/>
      <c r="AE287"/>
      <c r="AF287"/>
      <c r="AG287"/>
      <c r="AH287"/>
      <c r="AI287"/>
      <c r="AJ287"/>
      <c r="AK287"/>
      <c r="AL287"/>
      <c r="AM287"/>
    </row>
    <row r="288" spans="1:39" s="50" customFormat="1" ht="30" customHeight="1" x14ac:dyDescent="0.2">
      <c r="A288" s="69"/>
      <c r="B288" s="70"/>
      <c r="C288" s="188" t="s">
        <v>361</v>
      </c>
      <c r="D288" s="9">
        <v>2856</v>
      </c>
      <c r="E288" s="190" t="s">
        <v>237</v>
      </c>
      <c r="F288" s="273" t="s">
        <v>238</v>
      </c>
      <c r="G288" s="274"/>
      <c r="H288" s="11"/>
      <c r="I288" s="11">
        <f t="shared" si="14"/>
        <v>2713.2</v>
      </c>
      <c r="J288" s="109"/>
      <c r="K288" s="93"/>
      <c r="L288" s="93"/>
      <c r="M288"/>
      <c r="N288"/>
      <c r="O288"/>
      <c r="P288"/>
      <c r="Q288"/>
      <c r="R288"/>
      <c r="S288"/>
      <c r="T288"/>
      <c r="U288"/>
      <c r="V288"/>
      <c r="W288"/>
      <c r="X288"/>
      <c r="Y288"/>
      <c r="Z288"/>
      <c r="AA288"/>
      <c r="AB288"/>
      <c r="AC288"/>
      <c r="AD288"/>
      <c r="AE288"/>
      <c r="AF288"/>
      <c r="AG288"/>
      <c r="AH288"/>
      <c r="AI288"/>
      <c r="AJ288"/>
      <c r="AK288"/>
      <c r="AL288"/>
      <c r="AM288"/>
    </row>
    <row r="289" spans="1:39" s="50" customFormat="1" ht="30" customHeight="1" x14ac:dyDescent="0.2">
      <c r="A289" s="69"/>
      <c r="B289" s="70"/>
      <c r="C289" s="188" t="s">
        <v>362</v>
      </c>
      <c r="D289" s="9">
        <v>27386.1</v>
      </c>
      <c r="E289" s="190" t="s">
        <v>237</v>
      </c>
      <c r="F289" s="273" t="s">
        <v>238</v>
      </c>
      <c r="G289" s="274"/>
      <c r="H289" s="11"/>
      <c r="I289" s="11">
        <f t="shared" si="14"/>
        <v>26016.794999999998</v>
      </c>
      <c r="J289" s="109"/>
      <c r="K289" s="93"/>
      <c r="L289" s="93"/>
      <c r="M289"/>
      <c r="N289"/>
      <c r="O289"/>
      <c r="P289"/>
      <c r="Q289"/>
      <c r="R289"/>
      <c r="S289"/>
      <c r="T289"/>
      <c r="U289"/>
      <c r="V289"/>
      <c r="W289"/>
      <c r="X289"/>
      <c r="Y289"/>
      <c r="Z289"/>
      <c r="AA289"/>
      <c r="AB289"/>
      <c r="AC289"/>
      <c r="AD289"/>
      <c r="AE289"/>
      <c r="AF289"/>
      <c r="AG289"/>
      <c r="AH289"/>
      <c r="AI289"/>
      <c r="AJ289"/>
      <c r="AK289"/>
      <c r="AL289"/>
      <c r="AM289"/>
    </row>
    <row r="290" spans="1:39" s="50" customFormat="1" ht="30" customHeight="1" x14ac:dyDescent="0.2">
      <c r="A290" s="69"/>
      <c r="B290" s="70"/>
      <c r="C290" s="188" t="s">
        <v>363</v>
      </c>
      <c r="D290" s="9">
        <v>1506.5</v>
      </c>
      <c r="E290" s="190" t="s">
        <v>237</v>
      </c>
      <c r="F290" s="273" t="s">
        <v>238</v>
      </c>
      <c r="G290" s="274"/>
      <c r="H290" s="11"/>
      <c r="I290" s="11">
        <f t="shared" si="14"/>
        <v>1431.175</v>
      </c>
      <c r="J290" s="109"/>
      <c r="K290" s="93"/>
      <c r="L290" s="93"/>
      <c r="M290"/>
      <c r="N290"/>
      <c r="O290"/>
      <c r="P290"/>
      <c r="Q290"/>
      <c r="R290"/>
      <c r="S290"/>
      <c r="T290"/>
      <c r="U290"/>
      <c r="V290"/>
      <c r="W290"/>
      <c r="X290"/>
      <c r="Y290"/>
      <c r="Z290"/>
      <c r="AA290"/>
      <c r="AB290"/>
      <c r="AC290"/>
      <c r="AD290"/>
      <c r="AE290"/>
      <c r="AF290"/>
      <c r="AG290"/>
      <c r="AH290"/>
      <c r="AI290"/>
      <c r="AJ290"/>
      <c r="AK290"/>
      <c r="AL290"/>
      <c r="AM290"/>
    </row>
    <row r="291" spans="1:39" s="50" customFormat="1" ht="30" customHeight="1" x14ac:dyDescent="0.2">
      <c r="A291" s="69"/>
      <c r="B291" s="70"/>
      <c r="C291" s="188" t="s">
        <v>364</v>
      </c>
      <c r="D291" s="9">
        <v>3.98</v>
      </c>
      <c r="E291" s="190" t="s">
        <v>237</v>
      </c>
      <c r="F291" s="273" t="s">
        <v>238</v>
      </c>
      <c r="G291" s="274"/>
      <c r="H291" s="11"/>
      <c r="I291" s="11">
        <f t="shared" si="14"/>
        <v>3.7809999999999997</v>
      </c>
      <c r="J291" s="109"/>
      <c r="K291" s="93"/>
      <c r="L291" s="93"/>
      <c r="M291"/>
      <c r="N291"/>
      <c r="O291"/>
      <c r="P291"/>
      <c r="Q291"/>
      <c r="R291"/>
      <c r="S291"/>
      <c r="T291"/>
      <c r="U291"/>
      <c r="V291"/>
      <c r="W291"/>
      <c r="X291"/>
      <c r="Y291"/>
      <c r="Z291"/>
      <c r="AA291"/>
      <c r="AB291"/>
      <c r="AC291"/>
      <c r="AD291"/>
      <c r="AE291"/>
      <c r="AF291"/>
      <c r="AG291"/>
      <c r="AH291"/>
      <c r="AI291"/>
      <c r="AJ291"/>
      <c r="AK291"/>
      <c r="AL291"/>
      <c r="AM291"/>
    </row>
    <row r="292" spans="1:39" s="50" customFormat="1" ht="30" customHeight="1" x14ac:dyDescent="0.2">
      <c r="A292" s="69"/>
      <c r="B292" s="70"/>
      <c r="C292" s="188" t="s">
        <v>365</v>
      </c>
      <c r="D292" s="9">
        <v>6.6</v>
      </c>
      <c r="E292" s="190" t="s">
        <v>237</v>
      </c>
      <c r="F292" s="273" t="s">
        <v>238</v>
      </c>
      <c r="G292" s="274"/>
      <c r="H292" s="11"/>
      <c r="I292" s="11">
        <f t="shared" si="14"/>
        <v>6.27</v>
      </c>
      <c r="J292" s="109"/>
      <c r="K292" s="93"/>
      <c r="L292" s="93"/>
      <c r="M292"/>
      <c r="N292"/>
      <c r="O292"/>
      <c r="P292"/>
      <c r="Q292"/>
      <c r="R292"/>
      <c r="S292"/>
      <c r="T292"/>
      <c r="U292"/>
      <c r="V292"/>
      <c r="W292"/>
      <c r="X292"/>
      <c r="Y292"/>
      <c r="Z292"/>
      <c r="AA292"/>
      <c r="AB292"/>
      <c r="AC292"/>
      <c r="AD292"/>
      <c r="AE292"/>
      <c r="AF292"/>
      <c r="AG292"/>
      <c r="AH292"/>
      <c r="AI292"/>
      <c r="AJ292"/>
      <c r="AK292"/>
      <c r="AL292"/>
      <c r="AM292"/>
    </row>
    <row r="293" spans="1:39" s="50" customFormat="1" ht="30" customHeight="1" x14ac:dyDescent="0.2">
      <c r="A293" s="69"/>
      <c r="B293" s="70"/>
      <c r="C293" s="188" t="s">
        <v>366</v>
      </c>
      <c r="D293" s="9">
        <v>53107</v>
      </c>
      <c r="E293" s="190" t="s">
        <v>237</v>
      </c>
      <c r="F293" s="273" t="s">
        <v>238</v>
      </c>
      <c r="G293" s="274"/>
      <c r="H293" s="11"/>
      <c r="I293" s="11">
        <f t="shared" si="14"/>
        <v>50451.649999999994</v>
      </c>
      <c r="J293" s="109"/>
      <c r="K293" s="93"/>
      <c r="L293" s="93"/>
      <c r="M293"/>
      <c r="N293"/>
      <c r="O293"/>
      <c r="P293"/>
      <c r="Q293"/>
      <c r="R293"/>
      <c r="S293"/>
      <c r="T293"/>
      <c r="U293"/>
      <c r="V293"/>
      <c r="W293"/>
      <c r="X293"/>
      <c r="Y293"/>
      <c r="Z293"/>
      <c r="AA293"/>
      <c r="AB293"/>
      <c r="AC293"/>
      <c r="AD293"/>
      <c r="AE293"/>
      <c r="AF293"/>
      <c r="AG293"/>
      <c r="AH293"/>
      <c r="AI293"/>
      <c r="AJ293"/>
      <c r="AK293"/>
      <c r="AL293"/>
      <c r="AM293"/>
    </row>
    <row r="294" spans="1:39" s="50" customFormat="1" ht="30" customHeight="1" x14ac:dyDescent="0.2">
      <c r="A294" s="69"/>
      <c r="B294" s="70"/>
      <c r="C294" s="188" t="s">
        <v>367</v>
      </c>
      <c r="D294" s="9">
        <v>28.9</v>
      </c>
      <c r="E294" s="190" t="s">
        <v>237</v>
      </c>
      <c r="F294" s="273" t="s">
        <v>238</v>
      </c>
      <c r="G294" s="274"/>
      <c r="H294" s="11"/>
      <c r="I294" s="11">
        <f t="shared" si="14"/>
        <v>27.454999999999998</v>
      </c>
      <c r="J294" s="109"/>
      <c r="K294" s="93"/>
      <c r="L294" s="93"/>
      <c r="M294"/>
      <c r="N294"/>
      <c r="O294"/>
      <c r="P294"/>
      <c r="Q294"/>
      <c r="R294"/>
      <c r="S294"/>
      <c r="T294"/>
      <c r="U294"/>
      <c r="V294"/>
      <c r="W294"/>
      <c r="X294"/>
      <c r="Y294"/>
      <c r="Z294"/>
      <c r="AA294"/>
      <c r="AB294"/>
      <c r="AC294"/>
      <c r="AD294"/>
      <c r="AE294"/>
      <c r="AF294"/>
      <c r="AG294"/>
      <c r="AH294"/>
      <c r="AI294"/>
      <c r="AJ294"/>
      <c r="AK294"/>
      <c r="AL294"/>
      <c r="AM294"/>
    </row>
    <row r="295" spans="1:39" s="50" customFormat="1" ht="30" customHeight="1" x14ac:dyDescent="0.2">
      <c r="A295" s="69"/>
      <c r="B295" s="70"/>
      <c r="C295" s="188" t="s">
        <v>368</v>
      </c>
      <c r="D295" s="9">
        <v>272.5</v>
      </c>
      <c r="E295" s="190" t="s">
        <v>237</v>
      </c>
      <c r="F295" s="273" t="s">
        <v>238</v>
      </c>
      <c r="G295" s="274"/>
      <c r="H295" s="11"/>
      <c r="I295" s="11">
        <f t="shared" si="14"/>
        <v>258.875</v>
      </c>
      <c r="J295" s="109"/>
      <c r="K295" s="93"/>
      <c r="L295" s="93"/>
      <c r="M295"/>
      <c r="N295"/>
      <c r="O295"/>
      <c r="P295"/>
      <c r="Q295"/>
      <c r="R295"/>
      <c r="S295"/>
      <c r="T295"/>
      <c r="U295"/>
      <c r="V295"/>
      <c r="W295"/>
      <c r="X295"/>
      <c r="Y295"/>
      <c r="Z295"/>
      <c r="AA295"/>
      <c r="AB295"/>
      <c r="AC295"/>
      <c r="AD295"/>
      <c r="AE295"/>
      <c r="AF295"/>
      <c r="AG295"/>
      <c r="AH295"/>
      <c r="AI295"/>
      <c r="AJ295"/>
      <c r="AK295"/>
      <c r="AL295"/>
      <c r="AM295"/>
    </row>
    <row r="296" spans="1:39" s="50" customFormat="1" ht="30" customHeight="1" x14ac:dyDescent="0.2">
      <c r="A296" s="69"/>
      <c r="B296" s="70"/>
      <c r="C296" s="188" t="s">
        <v>369</v>
      </c>
      <c r="D296" s="9">
        <v>192</v>
      </c>
      <c r="E296" s="190" t="s">
        <v>237</v>
      </c>
      <c r="F296" s="273" t="s">
        <v>238</v>
      </c>
      <c r="G296" s="274"/>
      <c r="H296" s="11"/>
      <c r="I296" s="11">
        <f t="shared" si="14"/>
        <v>182.39999999999998</v>
      </c>
      <c r="J296" s="109"/>
      <c r="K296" s="93"/>
      <c r="L296" s="93"/>
      <c r="M296"/>
      <c r="N296"/>
      <c r="O296"/>
      <c r="P296"/>
      <c r="Q296"/>
      <c r="R296"/>
      <c r="S296"/>
      <c r="T296"/>
      <c r="U296"/>
      <c r="V296"/>
      <c r="W296"/>
      <c r="X296"/>
      <c r="Y296"/>
      <c r="Z296"/>
      <c r="AA296"/>
      <c r="AB296"/>
      <c r="AC296"/>
      <c r="AD296"/>
      <c r="AE296"/>
      <c r="AF296"/>
      <c r="AG296"/>
      <c r="AH296"/>
      <c r="AI296"/>
      <c r="AJ296"/>
      <c r="AK296"/>
      <c r="AL296"/>
      <c r="AM296"/>
    </row>
    <row r="297" spans="1:39" s="50" customFormat="1" ht="30" customHeight="1" x14ac:dyDescent="0.2">
      <c r="A297" s="69"/>
      <c r="B297" s="70"/>
      <c r="C297" s="188" t="s">
        <v>370</v>
      </c>
      <c r="D297" s="9">
        <v>6100</v>
      </c>
      <c r="E297" s="190" t="s">
        <v>237</v>
      </c>
      <c r="F297" s="273" t="s">
        <v>238</v>
      </c>
      <c r="G297" s="274"/>
      <c r="H297" s="11"/>
      <c r="I297" s="11">
        <f t="shared" si="14"/>
        <v>5795</v>
      </c>
      <c r="J297" s="109"/>
      <c r="K297" s="93"/>
      <c r="L297" s="93"/>
      <c r="M297"/>
      <c r="N297"/>
      <c r="O297"/>
      <c r="P297"/>
      <c r="Q297"/>
      <c r="R297"/>
      <c r="S297"/>
      <c r="T297"/>
      <c r="U297"/>
      <c r="V297"/>
      <c r="W297"/>
      <c r="X297"/>
      <c r="Y297"/>
      <c r="Z297"/>
      <c r="AA297"/>
      <c r="AB297"/>
      <c r="AC297"/>
      <c r="AD297"/>
      <c r="AE297"/>
      <c r="AF297"/>
      <c r="AG297"/>
      <c r="AH297"/>
      <c r="AI297"/>
      <c r="AJ297"/>
      <c r="AK297"/>
      <c r="AL297"/>
      <c r="AM297"/>
    </row>
    <row r="298" spans="1:39" s="50" customFormat="1" ht="30" customHeight="1" x14ac:dyDescent="0.2">
      <c r="A298" s="69"/>
      <c r="B298" s="70"/>
      <c r="C298" s="188" t="s">
        <v>371</v>
      </c>
      <c r="D298" s="9">
        <v>6137</v>
      </c>
      <c r="E298" s="190" t="s">
        <v>237</v>
      </c>
      <c r="F298" s="273" t="s">
        <v>238</v>
      </c>
      <c r="G298" s="274"/>
      <c r="H298" s="11"/>
      <c r="I298" s="11">
        <f t="shared" si="14"/>
        <v>5830.15</v>
      </c>
      <c r="J298" s="109"/>
      <c r="K298" s="93"/>
      <c r="L298" s="93"/>
      <c r="M298"/>
      <c r="N298"/>
      <c r="O298"/>
      <c r="P298"/>
      <c r="Q298"/>
      <c r="R298"/>
      <c r="S298"/>
      <c r="T298"/>
      <c r="U298"/>
      <c r="V298"/>
      <c r="W298"/>
      <c r="X298"/>
      <c r="Y298"/>
      <c r="Z298"/>
      <c r="AA298"/>
      <c r="AB298"/>
      <c r="AC298"/>
      <c r="AD298"/>
      <c r="AE298"/>
      <c r="AF298"/>
      <c r="AG298"/>
      <c r="AH298"/>
      <c r="AI298"/>
      <c r="AJ298"/>
      <c r="AK298"/>
      <c r="AL298"/>
      <c r="AM298"/>
    </row>
    <row r="299" spans="1:39" s="50" customFormat="1" ht="30" customHeight="1" x14ac:dyDescent="0.2">
      <c r="A299" s="69"/>
      <c r="B299" s="70"/>
      <c r="C299" s="188" t="s">
        <v>372</v>
      </c>
      <c r="D299" s="9">
        <v>235.68</v>
      </c>
      <c r="E299" s="190" t="s">
        <v>237</v>
      </c>
      <c r="F299" s="273" t="s">
        <v>238</v>
      </c>
      <c r="G299" s="274"/>
      <c r="H299" s="11"/>
      <c r="I299" s="11">
        <f t="shared" si="14"/>
        <v>223.89599999999999</v>
      </c>
      <c r="J299" s="109"/>
      <c r="K299" s="93"/>
      <c r="L299" s="93"/>
      <c r="M299"/>
      <c r="N299"/>
      <c r="O299"/>
      <c r="P299"/>
      <c r="Q299"/>
      <c r="R299"/>
      <c r="S299"/>
      <c r="T299"/>
      <c r="U299"/>
      <c r="V299"/>
      <c r="W299"/>
      <c r="X299"/>
      <c r="Y299"/>
      <c r="Z299"/>
      <c r="AA299"/>
      <c r="AB299"/>
      <c r="AC299"/>
      <c r="AD299"/>
      <c r="AE299"/>
      <c r="AF299"/>
      <c r="AG299"/>
      <c r="AH299"/>
      <c r="AI299"/>
      <c r="AJ299"/>
      <c r="AK299"/>
      <c r="AL299"/>
      <c r="AM299"/>
    </row>
    <row r="300" spans="1:39" s="50" customFormat="1" ht="30" customHeight="1" x14ac:dyDescent="0.2">
      <c r="A300" s="69"/>
      <c r="B300" s="70"/>
      <c r="C300" s="188" t="s">
        <v>373</v>
      </c>
      <c r="D300" s="9">
        <v>1415.98</v>
      </c>
      <c r="E300" s="190" t="s">
        <v>237</v>
      </c>
      <c r="F300" s="273" t="s">
        <v>238</v>
      </c>
      <c r="G300" s="274"/>
      <c r="H300" s="11"/>
      <c r="I300" s="11">
        <f t="shared" si="14"/>
        <v>1345.181</v>
      </c>
      <c r="J300" s="109"/>
      <c r="K300" s="93"/>
      <c r="L300" s="93"/>
      <c r="M300"/>
      <c r="N300"/>
      <c r="O300"/>
      <c r="P300"/>
      <c r="Q300"/>
      <c r="R300"/>
      <c r="S300"/>
      <c r="T300"/>
      <c r="U300"/>
      <c r="V300"/>
      <c r="W300"/>
      <c r="X300"/>
      <c r="Y300"/>
      <c r="Z300"/>
      <c r="AA300"/>
      <c r="AB300"/>
      <c r="AC300"/>
      <c r="AD300"/>
      <c r="AE300"/>
      <c r="AF300"/>
      <c r="AG300"/>
      <c r="AH300"/>
      <c r="AI300"/>
      <c r="AJ300"/>
      <c r="AK300"/>
      <c r="AL300"/>
      <c r="AM300"/>
    </row>
    <row r="301" spans="1:39" s="50" customFormat="1" ht="30" customHeight="1" x14ac:dyDescent="0.2">
      <c r="A301" s="69"/>
      <c r="B301" s="70"/>
      <c r="C301" s="9"/>
      <c r="D301" s="9"/>
      <c r="E301" s="9"/>
      <c r="F301" s="107"/>
      <c r="G301" s="108"/>
      <c r="H301" s="11"/>
      <c r="I301" s="11"/>
      <c r="J301" s="109"/>
      <c r="K301" s="93"/>
      <c r="L301" s="93"/>
      <c r="M301"/>
      <c r="N301"/>
      <c r="O301"/>
      <c r="P301"/>
      <c r="Q301"/>
      <c r="R301"/>
      <c r="S301"/>
      <c r="T301"/>
      <c r="U301"/>
      <c r="V301"/>
      <c r="W301"/>
      <c r="X301"/>
      <c r="Y301"/>
      <c r="Z301"/>
      <c r="AA301"/>
      <c r="AB301"/>
      <c r="AC301"/>
      <c r="AD301"/>
      <c r="AE301"/>
      <c r="AF301"/>
      <c r="AG301"/>
      <c r="AH301"/>
      <c r="AI301"/>
      <c r="AJ301"/>
      <c r="AK301"/>
      <c r="AL301"/>
      <c r="AM301"/>
    </row>
    <row r="302" spans="1:39" s="50" customFormat="1" ht="30" customHeight="1" x14ac:dyDescent="0.2">
      <c r="A302" s="69"/>
      <c r="B302" s="70"/>
      <c r="C302" s="9"/>
      <c r="D302" s="9"/>
      <c r="E302" s="9"/>
      <c r="F302" s="107"/>
      <c r="G302" s="108"/>
      <c r="H302" s="11"/>
      <c r="I302" s="11"/>
      <c r="J302" s="109"/>
      <c r="K302" s="93"/>
      <c r="L302" s="93"/>
      <c r="M302"/>
      <c r="N302"/>
      <c r="O302"/>
      <c r="P302"/>
      <c r="Q302"/>
      <c r="R302"/>
      <c r="S302"/>
      <c r="T302"/>
      <c r="U302"/>
      <c r="V302"/>
      <c r="W302"/>
      <c r="X302"/>
      <c r="Y302"/>
      <c r="Z302"/>
      <c r="AA302"/>
      <c r="AB302"/>
      <c r="AC302"/>
      <c r="AD302"/>
      <c r="AE302"/>
      <c r="AF302"/>
      <c r="AG302"/>
      <c r="AH302"/>
      <c r="AI302"/>
      <c r="AJ302"/>
      <c r="AK302"/>
      <c r="AL302"/>
      <c r="AM302"/>
    </row>
    <row r="303" spans="1:39" s="50" customFormat="1" ht="30" customHeight="1" x14ac:dyDescent="0.2">
      <c r="A303" s="69">
        <v>6</v>
      </c>
      <c r="B303" s="70" t="s">
        <v>163</v>
      </c>
      <c r="C303" s="9"/>
      <c r="D303" s="9"/>
      <c r="E303" s="9"/>
      <c r="F303" s="273"/>
      <c r="G303" s="274"/>
      <c r="H303" s="11"/>
      <c r="I303" s="11"/>
      <c r="J303" s="232"/>
      <c r="K303" s="304"/>
      <c r="L303" s="304"/>
      <c r="M303"/>
      <c r="N303"/>
      <c r="O303"/>
      <c r="P303"/>
      <c r="Q303"/>
      <c r="R303"/>
      <c r="S303"/>
      <c r="T303"/>
      <c r="U303"/>
      <c r="V303"/>
      <c r="W303"/>
      <c r="X303"/>
      <c r="Y303"/>
      <c r="Z303"/>
      <c r="AA303"/>
      <c r="AB303"/>
      <c r="AC303"/>
      <c r="AD303"/>
      <c r="AE303"/>
      <c r="AF303"/>
      <c r="AG303"/>
      <c r="AH303"/>
      <c r="AI303"/>
      <c r="AJ303"/>
      <c r="AK303"/>
      <c r="AL303"/>
      <c r="AM303"/>
    </row>
    <row r="304" spans="1:39" s="50" customFormat="1" ht="30" customHeight="1" x14ac:dyDescent="0.2">
      <c r="A304" s="69"/>
      <c r="B304" s="70"/>
      <c r="C304" s="9"/>
      <c r="D304" s="9"/>
      <c r="E304" s="9"/>
      <c r="F304" s="107"/>
      <c r="G304" s="108"/>
      <c r="H304" s="11"/>
      <c r="I304" s="11"/>
      <c r="J304" s="109"/>
      <c r="K304" s="93"/>
      <c r="L304" s="93"/>
      <c r="M304"/>
      <c r="N304"/>
      <c r="O304"/>
      <c r="P304"/>
      <c r="Q304"/>
      <c r="R304"/>
      <c r="S304"/>
      <c r="T304"/>
      <c r="U304"/>
      <c r="V304"/>
      <c r="W304"/>
      <c r="X304"/>
      <c r="Y304"/>
      <c r="Z304"/>
      <c r="AA304"/>
      <c r="AB304"/>
      <c r="AC304"/>
      <c r="AD304"/>
      <c r="AE304"/>
      <c r="AF304"/>
      <c r="AG304"/>
      <c r="AH304"/>
      <c r="AI304"/>
      <c r="AJ304"/>
      <c r="AK304"/>
      <c r="AL304"/>
      <c r="AM304"/>
    </row>
    <row r="305" spans="1:39" s="50" customFormat="1" ht="30" customHeight="1" x14ac:dyDescent="0.2">
      <c r="A305" s="69">
        <v>7</v>
      </c>
      <c r="B305" s="70" t="s">
        <v>164</v>
      </c>
      <c r="C305" s="9"/>
      <c r="D305" s="9"/>
      <c r="E305" s="9"/>
      <c r="F305" s="273"/>
      <c r="G305" s="274"/>
      <c r="H305" s="11"/>
      <c r="I305" s="11"/>
      <c r="J305" s="232"/>
      <c r="K305" s="304"/>
      <c r="L305" s="304"/>
      <c r="M305"/>
      <c r="N305"/>
      <c r="O305"/>
      <c r="P305"/>
      <c r="Q305"/>
      <c r="R305"/>
      <c r="S305"/>
      <c r="T305"/>
      <c r="U305"/>
      <c r="V305"/>
      <c r="W305"/>
      <c r="X305"/>
      <c r="Y305"/>
      <c r="Z305"/>
      <c r="AA305"/>
      <c r="AB305"/>
      <c r="AC305"/>
      <c r="AD305"/>
      <c r="AE305"/>
      <c r="AF305"/>
      <c r="AG305"/>
      <c r="AH305"/>
      <c r="AI305"/>
      <c r="AJ305"/>
      <c r="AK305"/>
      <c r="AL305"/>
      <c r="AM305"/>
    </row>
    <row r="306" spans="1:39" s="50" customFormat="1" ht="30" customHeight="1" x14ac:dyDescent="0.2">
      <c r="A306" s="69"/>
      <c r="B306" s="70"/>
      <c r="C306" s="9"/>
      <c r="D306" s="9"/>
      <c r="E306" s="9"/>
      <c r="F306" s="107"/>
      <c r="G306" s="108"/>
      <c r="H306" s="11"/>
      <c r="I306" s="11"/>
      <c r="J306" s="109"/>
      <c r="K306" s="93"/>
      <c r="L306" s="93"/>
      <c r="M306"/>
      <c r="N306"/>
      <c r="O306"/>
      <c r="P306"/>
      <c r="Q306"/>
      <c r="R306"/>
      <c r="S306"/>
      <c r="T306"/>
      <c r="U306"/>
      <c r="V306"/>
      <c r="W306"/>
      <c r="X306"/>
      <c r="Y306"/>
      <c r="Z306"/>
      <c r="AA306"/>
      <c r="AB306"/>
      <c r="AC306"/>
      <c r="AD306"/>
      <c r="AE306"/>
      <c r="AF306"/>
      <c r="AG306"/>
      <c r="AH306"/>
      <c r="AI306"/>
      <c r="AJ306"/>
      <c r="AK306"/>
      <c r="AL306"/>
      <c r="AM306"/>
    </row>
    <row r="307" spans="1:39" s="50" customFormat="1" ht="30" customHeight="1" x14ac:dyDescent="0.2">
      <c r="A307" s="69">
        <v>8</v>
      </c>
      <c r="B307" s="70" t="s">
        <v>165</v>
      </c>
      <c r="C307" s="188" t="s">
        <v>374</v>
      </c>
      <c r="D307" s="9">
        <v>19420</v>
      </c>
      <c r="E307" s="190" t="s">
        <v>237</v>
      </c>
      <c r="F307" s="273" t="s">
        <v>238</v>
      </c>
      <c r="G307" s="274"/>
      <c r="H307" s="11"/>
      <c r="I307" s="11">
        <f t="shared" si="5"/>
        <v>18449</v>
      </c>
      <c r="J307" s="232"/>
      <c r="K307" s="304"/>
      <c r="L307" s="304"/>
      <c r="M307"/>
      <c r="N307"/>
      <c r="O307"/>
      <c r="P307"/>
      <c r="Q307"/>
      <c r="R307"/>
      <c r="S307"/>
      <c r="T307"/>
      <c r="U307"/>
      <c r="V307"/>
      <c r="W307"/>
      <c r="X307"/>
      <c r="Y307"/>
      <c r="Z307"/>
      <c r="AA307"/>
      <c r="AB307"/>
      <c r="AC307"/>
      <c r="AD307"/>
      <c r="AE307"/>
      <c r="AF307"/>
      <c r="AG307"/>
      <c r="AH307"/>
      <c r="AI307"/>
      <c r="AJ307"/>
      <c r="AK307"/>
      <c r="AL307"/>
      <c r="AM307"/>
    </row>
    <row r="308" spans="1:39" s="50" customFormat="1" ht="30" customHeight="1" x14ac:dyDescent="0.2">
      <c r="A308" s="69"/>
      <c r="B308" s="70"/>
      <c r="C308" s="188" t="s">
        <v>375</v>
      </c>
      <c r="D308" s="9">
        <v>297</v>
      </c>
      <c r="E308" s="190" t="s">
        <v>237</v>
      </c>
      <c r="F308" s="273" t="s">
        <v>238</v>
      </c>
      <c r="G308" s="274"/>
      <c r="H308" s="11"/>
      <c r="I308" s="11">
        <f t="shared" ref="I308:I329" si="15">(D308*0.95)</f>
        <v>282.14999999999998</v>
      </c>
      <c r="J308" s="109"/>
      <c r="K308" s="93"/>
      <c r="L308" s="93"/>
      <c r="M308"/>
      <c r="N308"/>
      <c r="O308"/>
      <c r="P308"/>
      <c r="Q308"/>
      <c r="R308"/>
      <c r="S308"/>
      <c r="T308"/>
      <c r="U308"/>
      <c r="V308"/>
      <c r="W308"/>
      <c r="X308"/>
      <c r="Y308"/>
      <c r="Z308"/>
      <c r="AA308"/>
      <c r="AB308"/>
      <c r="AC308"/>
      <c r="AD308"/>
      <c r="AE308"/>
      <c r="AF308"/>
      <c r="AG308"/>
      <c r="AH308"/>
      <c r="AI308"/>
      <c r="AJ308"/>
      <c r="AK308"/>
      <c r="AL308"/>
      <c r="AM308"/>
    </row>
    <row r="309" spans="1:39" s="50" customFormat="1" ht="30" customHeight="1" x14ac:dyDescent="0.2">
      <c r="A309" s="69"/>
      <c r="B309" s="70"/>
      <c r="C309" s="188" t="s">
        <v>268</v>
      </c>
      <c r="D309" s="9">
        <v>54000</v>
      </c>
      <c r="E309" s="190" t="s">
        <v>237</v>
      </c>
      <c r="F309" s="273" t="s">
        <v>238</v>
      </c>
      <c r="G309" s="274"/>
      <c r="H309" s="11"/>
      <c r="I309" s="11">
        <f t="shared" si="15"/>
        <v>51300</v>
      </c>
      <c r="J309" s="109"/>
      <c r="K309" s="93"/>
      <c r="L309" s="93"/>
      <c r="M309"/>
      <c r="N309"/>
      <c r="O309"/>
      <c r="P309"/>
      <c r="Q309"/>
      <c r="R309"/>
      <c r="S309"/>
      <c r="T309"/>
      <c r="U309"/>
      <c r="V309"/>
      <c r="W309"/>
      <c r="X309"/>
      <c r="Y309"/>
      <c r="Z309"/>
      <c r="AA309"/>
      <c r="AB309"/>
      <c r="AC309"/>
      <c r="AD309"/>
      <c r="AE309"/>
      <c r="AF309"/>
      <c r="AG309"/>
      <c r="AH309"/>
      <c r="AI309"/>
      <c r="AJ309"/>
      <c r="AK309"/>
      <c r="AL309"/>
      <c r="AM309"/>
    </row>
    <row r="310" spans="1:39" s="50" customFormat="1" ht="30" customHeight="1" x14ac:dyDescent="0.2">
      <c r="A310" s="69"/>
      <c r="B310" s="70"/>
      <c r="C310" s="188" t="s">
        <v>376</v>
      </c>
      <c r="D310" s="9">
        <v>37500</v>
      </c>
      <c r="E310" s="190" t="s">
        <v>237</v>
      </c>
      <c r="F310" s="273" t="s">
        <v>238</v>
      </c>
      <c r="G310" s="274"/>
      <c r="H310" s="11"/>
      <c r="I310" s="11">
        <f t="shared" si="15"/>
        <v>35625</v>
      </c>
      <c r="J310" s="109"/>
      <c r="K310" s="93"/>
      <c r="L310" s="93"/>
      <c r="M310"/>
      <c r="N310"/>
      <c r="O310"/>
      <c r="P310"/>
      <c r="Q310"/>
      <c r="R310"/>
      <c r="S310"/>
      <c r="T310"/>
      <c r="U310"/>
      <c r="V310"/>
      <c r="W310"/>
      <c r="X310"/>
      <c r="Y310"/>
      <c r="Z310"/>
      <c r="AA310"/>
      <c r="AB310"/>
      <c r="AC310"/>
      <c r="AD310"/>
      <c r="AE310"/>
      <c r="AF310"/>
      <c r="AG310"/>
      <c r="AH310"/>
      <c r="AI310"/>
      <c r="AJ310"/>
      <c r="AK310"/>
      <c r="AL310"/>
      <c r="AM310"/>
    </row>
    <row r="311" spans="1:39" s="50" customFormat="1" ht="30" customHeight="1" x14ac:dyDescent="0.2">
      <c r="A311" s="69"/>
      <c r="B311" s="70"/>
      <c r="C311" s="188" t="s">
        <v>376</v>
      </c>
      <c r="D311" s="9">
        <v>37500</v>
      </c>
      <c r="E311" s="190" t="s">
        <v>237</v>
      </c>
      <c r="F311" s="273" t="s">
        <v>238</v>
      </c>
      <c r="G311" s="274"/>
      <c r="H311" s="11"/>
      <c r="I311" s="11">
        <f t="shared" si="15"/>
        <v>35625</v>
      </c>
      <c r="J311" s="109"/>
      <c r="K311" s="93"/>
      <c r="L311" s="93"/>
      <c r="M311"/>
      <c r="N311"/>
      <c r="O311"/>
      <c r="P311"/>
      <c r="Q311"/>
      <c r="R311"/>
      <c r="S311"/>
      <c r="T311"/>
      <c r="U311"/>
      <c r="V311"/>
      <c r="W311"/>
      <c r="X311"/>
      <c r="Y311"/>
      <c r="Z311"/>
      <c r="AA311"/>
      <c r="AB311"/>
      <c r="AC311"/>
      <c r="AD311"/>
      <c r="AE311"/>
      <c r="AF311"/>
      <c r="AG311"/>
      <c r="AH311"/>
      <c r="AI311"/>
      <c r="AJ311"/>
      <c r="AK311"/>
      <c r="AL311"/>
      <c r="AM311"/>
    </row>
    <row r="312" spans="1:39" s="50" customFormat="1" ht="30" customHeight="1" x14ac:dyDescent="0.2">
      <c r="A312" s="69"/>
      <c r="B312" s="70"/>
      <c r="C312" s="188" t="s">
        <v>377</v>
      </c>
      <c r="D312" s="9">
        <v>12150</v>
      </c>
      <c r="E312" s="190" t="s">
        <v>237</v>
      </c>
      <c r="F312" s="273" t="s">
        <v>238</v>
      </c>
      <c r="G312" s="274"/>
      <c r="H312" s="11"/>
      <c r="I312" s="11">
        <f t="shared" si="15"/>
        <v>11542.5</v>
      </c>
      <c r="J312" s="109"/>
      <c r="K312" s="93"/>
      <c r="L312" s="93"/>
      <c r="M312"/>
      <c r="N312"/>
      <c r="O312"/>
      <c r="P312"/>
      <c r="Q312"/>
      <c r="R312"/>
      <c r="S312"/>
      <c r="T312"/>
      <c r="U312"/>
      <c r="V312"/>
      <c r="W312"/>
      <c r="X312"/>
      <c r="Y312"/>
      <c r="Z312"/>
      <c r="AA312"/>
      <c r="AB312"/>
      <c r="AC312"/>
      <c r="AD312"/>
      <c r="AE312"/>
      <c r="AF312"/>
      <c r="AG312"/>
      <c r="AH312"/>
      <c r="AI312"/>
      <c r="AJ312"/>
      <c r="AK312"/>
      <c r="AL312"/>
      <c r="AM312"/>
    </row>
    <row r="313" spans="1:39" s="50" customFormat="1" ht="30" customHeight="1" x14ac:dyDescent="0.2">
      <c r="A313" s="69"/>
      <c r="B313" s="70"/>
      <c r="C313" s="188" t="s">
        <v>378</v>
      </c>
      <c r="D313" s="9">
        <v>3180</v>
      </c>
      <c r="E313" s="190" t="s">
        <v>237</v>
      </c>
      <c r="F313" s="273" t="s">
        <v>238</v>
      </c>
      <c r="G313" s="274"/>
      <c r="H313" s="11"/>
      <c r="I313" s="11">
        <f t="shared" si="15"/>
        <v>3021</v>
      </c>
      <c r="J313" s="109"/>
      <c r="K313" s="93"/>
      <c r="L313" s="93"/>
      <c r="M313"/>
      <c r="N313"/>
      <c r="O313"/>
      <c r="P313"/>
      <c r="Q313"/>
      <c r="R313"/>
      <c r="S313"/>
      <c r="T313"/>
      <c r="U313"/>
      <c r="V313"/>
      <c r="W313"/>
      <c r="X313"/>
      <c r="Y313"/>
      <c r="Z313"/>
      <c r="AA313"/>
      <c r="AB313"/>
      <c r="AC313"/>
      <c r="AD313"/>
      <c r="AE313"/>
      <c r="AF313"/>
      <c r="AG313"/>
      <c r="AH313"/>
      <c r="AI313"/>
      <c r="AJ313"/>
      <c r="AK313"/>
      <c r="AL313"/>
      <c r="AM313"/>
    </row>
    <row r="314" spans="1:39" s="50" customFormat="1" ht="30" customHeight="1" x14ac:dyDescent="0.2">
      <c r="A314" s="69"/>
      <c r="B314" s="70"/>
      <c r="C314" s="188" t="s">
        <v>379</v>
      </c>
      <c r="D314" s="9">
        <v>78</v>
      </c>
      <c r="E314" s="190" t="s">
        <v>237</v>
      </c>
      <c r="F314" s="273" t="s">
        <v>238</v>
      </c>
      <c r="G314" s="274"/>
      <c r="H314" s="11"/>
      <c r="I314" s="11">
        <f t="shared" si="15"/>
        <v>74.099999999999994</v>
      </c>
      <c r="J314" s="109"/>
      <c r="K314" s="93"/>
      <c r="L314" s="93"/>
      <c r="M314"/>
      <c r="N314"/>
      <c r="O314"/>
      <c r="P314"/>
      <c r="Q314"/>
      <c r="R314"/>
      <c r="S314"/>
      <c r="T314"/>
      <c r="U314"/>
      <c r="V314"/>
      <c r="W314"/>
      <c r="X314"/>
      <c r="Y314"/>
      <c r="Z314"/>
      <c r="AA314"/>
      <c r="AB314"/>
      <c r="AC314"/>
      <c r="AD314"/>
      <c r="AE314"/>
      <c r="AF314"/>
      <c r="AG314"/>
      <c r="AH314"/>
      <c r="AI314"/>
      <c r="AJ314"/>
      <c r="AK314"/>
      <c r="AL314"/>
      <c r="AM314"/>
    </row>
    <row r="315" spans="1:39" s="50" customFormat="1" ht="30" customHeight="1" x14ac:dyDescent="0.2">
      <c r="A315" s="69"/>
      <c r="B315" s="70"/>
      <c r="C315" s="188" t="s">
        <v>377</v>
      </c>
      <c r="D315" s="9">
        <v>2511</v>
      </c>
      <c r="E315" s="190" t="s">
        <v>237</v>
      </c>
      <c r="F315" s="273" t="s">
        <v>238</v>
      </c>
      <c r="G315" s="274"/>
      <c r="H315" s="11"/>
      <c r="I315" s="11">
        <f t="shared" si="15"/>
        <v>2385.4499999999998</v>
      </c>
      <c r="J315" s="109"/>
      <c r="K315" s="93"/>
      <c r="L315" s="93"/>
      <c r="M315"/>
      <c r="N315"/>
      <c r="O315"/>
      <c r="P315"/>
      <c r="Q315"/>
      <c r="R315"/>
      <c r="S315"/>
      <c r="T315"/>
      <c r="U315"/>
      <c r="V315"/>
      <c r="W315"/>
      <c r="X315"/>
      <c r="Y315"/>
      <c r="Z315"/>
      <c r="AA315"/>
      <c r="AB315"/>
      <c r="AC315"/>
      <c r="AD315"/>
      <c r="AE315"/>
      <c r="AF315"/>
      <c r="AG315"/>
      <c r="AH315"/>
      <c r="AI315"/>
      <c r="AJ315"/>
      <c r="AK315"/>
      <c r="AL315"/>
      <c r="AM315"/>
    </row>
    <row r="316" spans="1:39" s="50" customFormat="1" ht="30" customHeight="1" x14ac:dyDescent="0.2">
      <c r="A316" s="69"/>
      <c r="B316" s="70"/>
      <c r="C316" s="188" t="s">
        <v>378</v>
      </c>
      <c r="D316" s="9">
        <v>6572</v>
      </c>
      <c r="E316" s="190" t="s">
        <v>237</v>
      </c>
      <c r="F316" s="273" t="s">
        <v>238</v>
      </c>
      <c r="G316" s="274"/>
      <c r="H316" s="11"/>
      <c r="I316" s="11">
        <f t="shared" si="15"/>
        <v>6243.4</v>
      </c>
      <c r="J316" s="109"/>
      <c r="K316" s="93"/>
      <c r="L316" s="93"/>
      <c r="M316"/>
      <c r="N316"/>
      <c r="O316"/>
      <c r="P316"/>
      <c r="Q316"/>
      <c r="R316"/>
      <c r="S316"/>
      <c r="T316"/>
      <c r="U316"/>
      <c r="V316"/>
      <c r="W316"/>
      <c r="X316"/>
      <c r="Y316"/>
      <c r="Z316"/>
      <c r="AA316"/>
      <c r="AB316"/>
      <c r="AC316"/>
      <c r="AD316"/>
      <c r="AE316"/>
      <c r="AF316"/>
      <c r="AG316"/>
      <c r="AH316"/>
      <c r="AI316"/>
      <c r="AJ316"/>
      <c r="AK316"/>
      <c r="AL316"/>
      <c r="AM316"/>
    </row>
    <row r="317" spans="1:39" s="50" customFormat="1" ht="30" customHeight="1" x14ac:dyDescent="0.2">
      <c r="A317" s="69"/>
      <c r="B317" s="70"/>
      <c r="C317" s="188" t="s">
        <v>268</v>
      </c>
      <c r="D317" s="9">
        <v>177264</v>
      </c>
      <c r="E317" s="190" t="s">
        <v>237</v>
      </c>
      <c r="F317" s="273" t="s">
        <v>238</v>
      </c>
      <c r="G317" s="274"/>
      <c r="H317" s="11"/>
      <c r="I317" s="11">
        <f t="shared" si="15"/>
        <v>168400.8</v>
      </c>
      <c r="J317" s="109"/>
      <c r="K317" s="93"/>
      <c r="L317" s="93"/>
      <c r="M317"/>
      <c r="N317"/>
      <c r="O317"/>
      <c r="P317"/>
      <c r="Q317"/>
      <c r="R317"/>
      <c r="S317"/>
      <c r="T317"/>
      <c r="U317"/>
      <c r="V317"/>
      <c r="W317"/>
      <c r="X317"/>
      <c r="Y317"/>
      <c r="Z317"/>
      <c r="AA317"/>
      <c r="AB317"/>
      <c r="AC317"/>
      <c r="AD317"/>
      <c r="AE317"/>
      <c r="AF317"/>
      <c r="AG317"/>
      <c r="AH317"/>
      <c r="AI317"/>
      <c r="AJ317"/>
      <c r="AK317"/>
      <c r="AL317"/>
      <c r="AM317"/>
    </row>
    <row r="318" spans="1:39" s="50" customFormat="1" ht="30" customHeight="1" x14ac:dyDescent="0.2">
      <c r="A318" s="69"/>
      <c r="B318" s="70"/>
      <c r="C318" s="188" t="s">
        <v>380</v>
      </c>
      <c r="D318" s="9">
        <v>270</v>
      </c>
      <c r="E318" s="190" t="s">
        <v>237</v>
      </c>
      <c r="F318" s="273" t="s">
        <v>238</v>
      </c>
      <c r="G318" s="274"/>
      <c r="H318" s="11"/>
      <c r="I318" s="11">
        <f t="shared" si="15"/>
        <v>256.5</v>
      </c>
      <c r="J318" s="109"/>
      <c r="K318" s="93"/>
      <c r="L318" s="93"/>
      <c r="M318"/>
      <c r="N318"/>
      <c r="O318"/>
      <c r="P318"/>
      <c r="Q318"/>
      <c r="R318"/>
      <c r="S318"/>
      <c r="T318"/>
      <c r="U318"/>
      <c r="V318"/>
      <c r="W318"/>
      <c r="X318"/>
      <c r="Y318"/>
      <c r="Z318"/>
      <c r="AA318"/>
      <c r="AB318"/>
      <c r="AC318"/>
      <c r="AD318"/>
      <c r="AE318"/>
      <c r="AF318"/>
      <c r="AG318"/>
      <c r="AH318"/>
      <c r="AI318"/>
      <c r="AJ318"/>
      <c r="AK318"/>
      <c r="AL318"/>
      <c r="AM318"/>
    </row>
    <row r="319" spans="1:39" s="50" customFormat="1" ht="30" customHeight="1" x14ac:dyDescent="0.2">
      <c r="A319" s="69"/>
      <c r="B319" s="70"/>
      <c r="C319" s="188" t="s">
        <v>381</v>
      </c>
      <c r="D319" s="9">
        <v>7050</v>
      </c>
      <c r="E319" s="190" t="s">
        <v>237</v>
      </c>
      <c r="F319" s="273" t="s">
        <v>238</v>
      </c>
      <c r="G319" s="274"/>
      <c r="H319" s="11"/>
      <c r="I319" s="11">
        <f t="shared" si="15"/>
        <v>6697.5</v>
      </c>
      <c r="J319" s="109"/>
      <c r="K319" s="93"/>
      <c r="L319" s="93"/>
      <c r="M319"/>
      <c r="N319"/>
      <c r="O319"/>
      <c r="P319"/>
      <c r="Q319"/>
      <c r="R319"/>
      <c r="S319"/>
      <c r="T319"/>
      <c r="U319"/>
      <c r="V319"/>
      <c r="W319"/>
      <c r="X319"/>
      <c r="Y319"/>
      <c r="Z319"/>
      <c r="AA319"/>
      <c r="AB319"/>
      <c r="AC319"/>
      <c r="AD319"/>
      <c r="AE319"/>
      <c r="AF319"/>
      <c r="AG319"/>
      <c r="AH319"/>
      <c r="AI319"/>
      <c r="AJ319"/>
      <c r="AK319"/>
      <c r="AL319"/>
      <c r="AM319"/>
    </row>
    <row r="320" spans="1:39" s="50" customFormat="1" ht="30" customHeight="1" x14ac:dyDescent="0.2">
      <c r="A320" s="69"/>
      <c r="B320" s="70"/>
      <c r="C320" s="188" t="s">
        <v>377</v>
      </c>
      <c r="D320" s="9">
        <v>14458.5</v>
      </c>
      <c r="E320" s="190" t="s">
        <v>237</v>
      </c>
      <c r="F320" s="273" t="s">
        <v>238</v>
      </c>
      <c r="G320" s="274"/>
      <c r="H320" s="11"/>
      <c r="I320" s="11">
        <f t="shared" si="15"/>
        <v>13735.574999999999</v>
      </c>
      <c r="J320" s="109"/>
      <c r="K320" s="93"/>
      <c r="L320" s="93"/>
      <c r="M320"/>
      <c r="N320"/>
      <c r="O320"/>
      <c r="P320"/>
      <c r="Q320"/>
      <c r="R320"/>
      <c r="S320"/>
      <c r="T320"/>
      <c r="U320"/>
      <c r="V320"/>
      <c r="W320"/>
      <c r="X320"/>
      <c r="Y320"/>
      <c r="Z320"/>
      <c r="AA320"/>
      <c r="AB320"/>
      <c r="AC320"/>
      <c r="AD320"/>
      <c r="AE320"/>
      <c r="AF320"/>
      <c r="AG320"/>
      <c r="AH320"/>
      <c r="AI320"/>
      <c r="AJ320"/>
      <c r="AK320"/>
      <c r="AL320"/>
      <c r="AM320"/>
    </row>
    <row r="321" spans="1:39" s="50" customFormat="1" ht="30" customHeight="1" x14ac:dyDescent="0.2">
      <c r="A321" s="69"/>
      <c r="B321" s="70"/>
      <c r="C321" s="188" t="s">
        <v>382</v>
      </c>
      <c r="D321" s="9">
        <v>48409.2</v>
      </c>
      <c r="E321" s="190" t="s">
        <v>237</v>
      </c>
      <c r="F321" s="273" t="s">
        <v>238</v>
      </c>
      <c r="G321" s="274"/>
      <c r="H321" s="11"/>
      <c r="I321" s="11">
        <f t="shared" si="15"/>
        <v>45988.74</v>
      </c>
      <c r="J321" s="109"/>
      <c r="K321" s="93"/>
      <c r="L321" s="93"/>
      <c r="M321"/>
      <c r="N321"/>
      <c r="O321"/>
      <c r="P321"/>
      <c r="Q321"/>
      <c r="R321"/>
      <c r="S321"/>
      <c r="T321"/>
      <c r="U321"/>
      <c r="V321"/>
      <c r="W321"/>
      <c r="X321"/>
      <c r="Y321"/>
      <c r="Z321"/>
      <c r="AA321"/>
      <c r="AB321"/>
      <c r="AC321"/>
      <c r="AD321"/>
      <c r="AE321"/>
      <c r="AF321"/>
      <c r="AG321"/>
      <c r="AH321"/>
      <c r="AI321"/>
      <c r="AJ321"/>
      <c r="AK321"/>
      <c r="AL321"/>
      <c r="AM321"/>
    </row>
    <row r="322" spans="1:39" s="50" customFormat="1" ht="30" customHeight="1" x14ac:dyDescent="0.2">
      <c r="A322" s="69"/>
      <c r="B322" s="70"/>
      <c r="C322" s="188" t="s">
        <v>376</v>
      </c>
      <c r="D322" s="9">
        <v>496250</v>
      </c>
      <c r="E322" s="190" t="s">
        <v>237</v>
      </c>
      <c r="F322" s="273" t="s">
        <v>238</v>
      </c>
      <c r="G322" s="274"/>
      <c r="H322" s="11"/>
      <c r="I322" s="11">
        <f t="shared" si="15"/>
        <v>471437.5</v>
      </c>
      <c r="J322" s="109"/>
      <c r="K322" s="93"/>
      <c r="L322" s="93"/>
      <c r="M322"/>
      <c r="N322"/>
      <c r="O322"/>
      <c r="P322"/>
      <c r="Q322"/>
      <c r="R322"/>
      <c r="S322"/>
      <c r="T322"/>
      <c r="U322"/>
      <c r="V322"/>
      <c r="W322"/>
      <c r="X322"/>
      <c r="Y322"/>
      <c r="Z322"/>
      <c r="AA322"/>
      <c r="AB322"/>
      <c r="AC322"/>
      <c r="AD322"/>
      <c r="AE322"/>
      <c r="AF322"/>
      <c r="AG322"/>
      <c r="AH322"/>
      <c r="AI322"/>
      <c r="AJ322"/>
      <c r="AK322"/>
      <c r="AL322"/>
      <c r="AM322"/>
    </row>
    <row r="323" spans="1:39" s="50" customFormat="1" ht="30" customHeight="1" x14ac:dyDescent="0.2">
      <c r="A323" s="69"/>
      <c r="B323" s="70"/>
      <c r="C323" s="188" t="s">
        <v>383</v>
      </c>
      <c r="D323" s="9">
        <v>49500</v>
      </c>
      <c r="E323" s="190" t="s">
        <v>237</v>
      </c>
      <c r="F323" s="273" t="s">
        <v>238</v>
      </c>
      <c r="G323" s="274"/>
      <c r="H323" s="11"/>
      <c r="I323" s="11">
        <f t="shared" si="15"/>
        <v>47025</v>
      </c>
      <c r="J323" s="109"/>
      <c r="K323" s="93"/>
      <c r="L323" s="93"/>
      <c r="M323"/>
      <c r="N323"/>
      <c r="O323"/>
      <c r="P323"/>
      <c r="Q323"/>
      <c r="R323"/>
      <c r="S323"/>
      <c r="T323"/>
      <c r="U323"/>
      <c r="V323"/>
      <c r="W323"/>
      <c r="X323"/>
      <c r="Y323"/>
      <c r="Z323"/>
      <c r="AA323"/>
      <c r="AB323"/>
      <c r="AC323"/>
      <c r="AD323"/>
      <c r="AE323"/>
      <c r="AF323"/>
      <c r="AG323"/>
      <c r="AH323"/>
      <c r="AI323"/>
      <c r="AJ323"/>
      <c r="AK323"/>
      <c r="AL323"/>
      <c r="AM323"/>
    </row>
    <row r="324" spans="1:39" s="50" customFormat="1" ht="30" customHeight="1" x14ac:dyDescent="0.2">
      <c r="A324" s="69"/>
      <c r="B324" s="70"/>
      <c r="C324" s="188" t="s">
        <v>378</v>
      </c>
      <c r="D324" s="9">
        <v>99852</v>
      </c>
      <c r="E324" s="190" t="s">
        <v>237</v>
      </c>
      <c r="F324" s="273" t="s">
        <v>238</v>
      </c>
      <c r="G324" s="274"/>
      <c r="H324" s="11"/>
      <c r="I324" s="11">
        <f t="shared" si="15"/>
        <v>94859.4</v>
      </c>
      <c r="J324" s="109"/>
      <c r="K324" s="93"/>
      <c r="L324" s="93"/>
      <c r="M324"/>
      <c r="N324"/>
      <c r="O324"/>
      <c r="P324"/>
      <c r="Q324"/>
      <c r="R324"/>
      <c r="S324"/>
      <c r="T324"/>
      <c r="U324"/>
      <c r="V324"/>
      <c r="W324"/>
      <c r="X324"/>
      <c r="Y324"/>
      <c r="Z324"/>
      <c r="AA324"/>
      <c r="AB324"/>
      <c r="AC324"/>
      <c r="AD324"/>
      <c r="AE324"/>
      <c r="AF324"/>
      <c r="AG324"/>
      <c r="AH324"/>
      <c r="AI324"/>
      <c r="AJ324"/>
      <c r="AK324"/>
      <c r="AL324"/>
      <c r="AM324"/>
    </row>
    <row r="325" spans="1:39" s="50" customFormat="1" ht="30" customHeight="1" x14ac:dyDescent="0.2">
      <c r="A325" s="69"/>
      <c r="B325" s="70"/>
      <c r="C325" s="188" t="s">
        <v>384</v>
      </c>
      <c r="D325" s="9">
        <v>1873600</v>
      </c>
      <c r="E325" s="190" t="s">
        <v>237</v>
      </c>
      <c r="F325" s="273" t="s">
        <v>238</v>
      </c>
      <c r="G325" s="274"/>
      <c r="H325" s="11"/>
      <c r="I325" s="11">
        <f t="shared" si="15"/>
        <v>1779920</v>
      </c>
      <c r="J325" s="109"/>
      <c r="K325" s="93"/>
      <c r="L325" s="93"/>
      <c r="M325"/>
      <c r="N325"/>
      <c r="O325"/>
      <c r="P325"/>
      <c r="Q325"/>
      <c r="R325"/>
      <c r="S325"/>
      <c r="T325"/>
      <c r="U325"/>
      <c r="V325"/>
      <c r="W325"/>
      <c r="X325"/>
      <c r="Y325"/>
      <c r="Z325"/>
      <c r="AA325"/>
      <c r="AB325"/>
      <c r="AC325"/>
      <c r="AD325"/>
      <c r="AE325"/>
      <c r="AF325"/>
      <c r="AG325"/>
      <c r="AH325"/>
      <c r="AI325"/>
      <c r="AJ325"/>
      <c r="AK325"/>
      <c r="AL325"/>
      <c r="AM325"/>
    </row>
    <row r="326" spans="1:39" s="50" customFormat="1" ht="30" customHeight="1" x14ac:dyDescent="0.2">
      <c r="A326" s="69"/>
      <c r="B326" s="70"/>
      <c r="C326" s="188" t="s">
        <v>385</v>
      </c>
      <c r="D326" s="9">
        <v>320</v>
      </c>
      <c r="E326" s="190" t="s">
        <v>237</v>
      </c>
      <c r="F326" s="273" t="s">
        <v>238</v>
      </c>
      <c r="G326" s="274"/>
      <c r="H326" s="11"/>
      <c r="I326" s="11">
        <f t="shared" si="15"/>
        <v>304</v>
      </c>
      <c r="J326" s="109"/>
      <c r="K326" s="93"/>
      <c r="L326" s="93"/>
      <c r="M326"/>
      <c r="N326"/>
      <c r="O326"/>
      <c r="P326"/>
      <c r="Q326"/>
      <c r="R326"/>
      <c r="S326"/>
      <c r="T326"/>
      <c r="U326"/>
      <c r="V326"/>
      <c r="W326"/>
      <c r="X326"/>
      <c r="Y326"/>
      <c r="Z326"/>
      <c r="AA326"/>
      <c r="AB326"/>
      <c r="AC326"/>
      <c r="AD326"/>
      <c r="AE326"/>
      <c r="AF326"/>
      <c r="AG326"/>
      <c r="AH326"/>
      <c r="AI326"/>
      <c r="AJ326"/>
      <c r="AK326"/>
      <c r="AL326"/>
      <c r="AM326"/>
    </row>
    <row r="327" spans="1:39" s="50" customFormat="1" ht="30" customHeight="1" x14ac:dyDescent="0.2">
      <c r="A327" s="69"/>
      <c r="B327" s="70"/>
      <c r="C327" s="188" t="s">
        <v>384</v>
      </c>
      <c r="D327" s="9">
        <v>1192800</v>
      </c>
      <c r="E327" s="190" t="s">
        <v>237</v>
      </c>
      <c r="F327" s="273" t="s">
        <v>238</v>
      </c>
      <c r="G327" s="274"/>
      <c r="H327" s="11"/>
      <c r="I327" s="11">
        <f t="shared" si="15"/>
        <v>1133160</v>
      </c>
      <c r="J327" s="109"/>
      <c r="K327" s="93"/>
      <c r="L327" s="93"/>
      <c r="M327"/>
      <c r="N327"/>
      <c r="O327"/>
      <c r="P327"/>
      <c r="Q327"/>
      <c r="R327"/>
      <c r="S327"/>
      <c r="T327"/>
      <c r="U327"/>
      <c r="V327"/>
      <c r="W327"/>
      <c r="X327"/>
      <c r="Y327"/>
      <c r="Z327"/>
      <c r="AA327"/>
      <c r="AB327"/>
      <c r="AC327"/>
      <c r="AD327"/>
      <c r="AE327"/>
      <c r="AF327"/>
      <c r="AG327"/>
      <c r="AH327"/>
      <c r="AI327"/>
      <c r="AJ327"/>
      <c r="AK327"/>
      <c r="AL327"/>
      <c r="AM327"/>
    </row>
    <row r="328" spans="1:39" s="50" customFormat="1" ht="30" customHeight="1" x14ac:dyDescent="0.2">
      <c r="A328" s="69"/>
      <c r="B328" s="70"/>
      <c r="C328" s="188" t="s">
        <v>377</v>
      </c>
      <c r="D328" s="9">
        <v>102181.5</v>
      </c>
      <c r="E328" s="190" t="s">
        <v>237</v>
      </c>
      <c r="F328" s="273" t="s">
        <v>238</v>
      </c>
      <c r="G328" s="274"/>
      <c r="H328" s="11"/>
      <c r="I328" s="11">
        <f t="shared" si="15"/>
        <v>97072.424999999988</v>
      </c>
      <c r="J328" s="109"/>
      <c r="K328" s="93"/>
      <c r="L328" s="93"/>
      <c r="M328"/>
      <c r="N328"/>
      <c r="O328"/>
      <c r="P328"/>
      <c r="Q328"/>
      <c r="R328"/>
      <c r="S328"/>
      <c r="T328"/>
      <c r="U328"/>
      <c r="V328"/>
      <c r="W328"/>
      <c r="X328"/>
      <c r="Y328"/>
      <c r="Z328"/>
      <c r="AA328"/>
      <c r="AB328"/>
      <c r="AC328"/>
      <c r="AD328"/>
      <c r="AE328"/>
      <c r="AF328"/>
      <c r="AG328"/>
      <c r="AH328"/>
      <c r="AI328"/>
      <c r="AJ328"/>
      <c r="AK328"/>
      <c r="AL328"/>
      <c r="AM328"/>
    </row>
    <row r="329" spans="1:39" s="50" customFormat="1" ht="30" customHeight="1" x14ac:dyDescent="0.2">
      <c r="A329" s="69"/>
      <c r="B329" s="70"/>
      <c r="C329" s="188" t="s">
        <v>382</v>
      </c>
      <c r="D329" s="9">
        <v>342118.8</v>
      </c>
      <c r="E329" s="190" t="s">
        <v>237</v>
      </c>
      <c r="F329" s="273" t="s">
        <v>238</v>
      </c>
      <c r="G329" s="274"/>
      <c r="H329" s="11"/>
      <c r="I329" s="11">
        <f t="shared" si="15"/>
        <v>325012.86</v>
      </c>
      <c r="J329" s="109"/>
      <c r="K329" s="93"/>
      <c r="L329" s="93"/>
      <c r="M329"/>
      <c r="N329"/>
      <c r="O329"/>
      <c r="P329"/>
      <c r="Q329"/>
      <c r="R329"/>
      <c r="S329"/>
      <c r="T329"/>
      <c r="U329"/>
      <c r="V329"/>
      <c r="W329"/>
      <c r="X329"/>
      <c r="Y329"/>
      <c r="Z329"/>
      <c r="AA329"/>
      <c r="AB329"/>
      <c r="AC329"/>
      <c r="AD329"/>
      <c r="AE329"/>
      <c r="AF329"/>
      <c r="AG329"/>
      <c r="AH329"/>
      <c r="AI329"/>
      <c r="AJ329"/>
      <c r="AK329"/>
      <c r="AL329"/>
      <c r="AM329"/>
    </row>
    <row r="330" spans="1:39" s="50" customFormat="1" ht="30" customHeight="1" x14ac:dyDescent="0.2">
      <c r="A330" s="69"/>
      <c r="B330" s="70"/>
      <c r="C330" s="188" t="s">
        <v>380</v>
      </c>
      <c r="D330" s="9">
        <v>4608.66</v>
      </c>
      <c r="E330" s="190" t="s">
        <v>237</v>
      </c>
      <c r="F330" s="273" t="s">
        <v>238</v>
      </c>
      <c r="G330" s="274"/>
      <c r="H330" s="11"/>
      <c r="I330" s="11">
        <f>(D330*0.95)</f>
        <v>4378.2269999999999</v>
      </c>
      <c r="J330" s="109"/>
      <c r="K330" s="93"/>
      <c r="L330" s="93"/>
      <c r="M330"/>
      <c r="N330"/>
      <c r="O330"/>
      <c r="P330"/>
      <c r="Q330"/>
      <c r="R330"/>
      <c r="S330"/>
      <c r="T330"/>
      <c r="U330"/>
      <c r="V330"/>
      <c r="W330"/>
      <c r="X330"/>
      <c r="Y330"/>
      <c r="Z330"/>
      <c r="AA330"/>
      <c r="AB330"/>
      <c r="AC330"/>
      <c r="AD330"/>
      <c r="AE330"/>
      <c r="AF330"/>
      <c r="AG330"/>
      <c r="AH330"/>
      <c r="AI330"/>
      <c r="AJ330"/>
      <c r="AK330"/>
      <c r="AL330"/>
      <c r="AM330"/>
    </row>
    <row r="331" spans="1:39" s="50" customFormat="1" ht="30" customHeight="1" x14ac:dyDescent="0.2">
      <c r="A331" s="69"/>
      <c r="B331" s="70"/>
      <c r="C331" s="9"/>
      <c r="D331" s="9"/>
      <c r="E331" s="9"/>
      <c r="F331" s="9"/>
      <c r="G331" s="9"/>
      <c r="H331" s="9"/>
      <c r="I331" s="9"/>
      <c r="J331" s="232"/>
      <c r="K331" s="304"/>
      <c r="L331" s="304"/>
      <c r="M331"/>
      <c r="N331"/>
      <c r="O331"/>
      <c r="P331"/>
      <c r="Q331"/>
      <c r="R331"/>
      <c r="S331"/>
      <c r="T331"/>
      <c r="U331"/>
      <c r="V331"/>
      <c r="W331"/>
      <c r="X331"/>
      <c r="Y331"/>
      <c r="Z331"/>
      <c r="AA331"/>
      <c r="AB331"/>
      <c r="AC331"/>
      <c r="AD331"/>
      <c r="AE331"/>
      <c r="AF331"/>
      <c r="AG331"/>
      <c r="AH331"/>
      <c r="AI331"/>
      <c r="AJ331"/>
      <c r="AK331"/>
      <c r="AL331"/>
      <c r="AM331"/>
    </row>
    <row r="332" spans="1:39" s="50" customFormat="1" ht="30" customHeight="1" x14ac:dyDescent="0.2">
      <c r="A332" s="333" t="s">
        <v>166</v>
      </c>
      <c r="B332" s="334"/>
      <c r="C332" s="62" t="s">
        <v>167</v>
      </c>
      <c r="D332" s="62" t="s">
        <v>386</v>
      </c>
      <c r="E332" s="127" t="s">
        <v>387</v>
      </c>
      <c r="F332" s="174" t="s">
        <v>170</v>
      </c>
      <c r="G332" s="174" t="s">
        <v>171</v>
      </c>
      <c r="H332" s="433"/>
      <c r="I332" s="306"/>
      <c r="J332" s="232"/>
      <c r="K332" s="304"/>
      <c r="L332" s="304"/>
      <c r="M332"/>
      <c r="N332"/>
      <c r="O332"/>
      <c r="P332"/>
      <c r="Q332"/>
      <c r="R332"/>
      <c r="S332"/>
      <c r="T332"/>
      <c r="U332"/>
      <c r="V332"/>
      <c r="W332"/>
      <c r="X332"/>
      <c r="Y332"/>
      <c r="Z332"/>
      <c r="AA332"/>
      <c r="AB332"/>
      <c r="AC332"/>
      <c r="AD332"/>
      <c r="AE332"/>
      <c r="AF332"/>
      <c r="AG332"/>
      <c r="AH332"/>
      <c r="AI332"/>
      <c r="AJ332"/>
      <c r="AK332"/>
      <c r="AL332"/>
      <c r="AM332"/>
    </row>
    <row r="333" spans="1:39" s="50" customFormat="1" ht="30" customHeight="1" x14ac:dyDescent="0.2">
      <c r="A333" s="69" t="s">
        <v>172</v>
      </c>
      <c r="B333" s="70" t="s">
        <v>173</v>
      </c>
      <c r="C333" s="9" t="s">
        <v>388</v>
      </c>
      <c r="D333" s="9">
        <v>134.6</v>
      </c>
      <c r="E333" s="9">
        <v>5</v>
      </c>
      <c r="F333" s="156">
        <v>96.6</v>
      </c>
      <c r="G333" s="156">
        <v>90</v>
      </c>
      <c r="H333" s="305"/>
      <c r="I333" s="306"/>
      <c r="J333" s="322" t="s">
        <v>174</v>
      </c>
      <c r="K333" s="323"/>
      <c r="L333" s="323"/>
      <c r="M333"/>
      <c r="N333"/>
      <c r="O333"/>
      <c r="P333"/>
      <c r="Q333"/>
      <c r="R333"/>
      <c r="S333"/>
      <c r="T333"/>
      <c r="U333"/>
      <c r="V333"/>
      <c r="W333"/>
      <c r="X333"/>
      <c r="Y333"/>
      <c r="Z333"/>
      <c r="AA333"/>
      <c r="AB333"/>
      <c r="AC333"/>
      <c r="AD333"/>
      <c r="AE333"/>
      <c r="AF333"/>
      <c r="AG333"/>
      <c r="AH333"/>
      <c r="AI333"/>
      <c r="AJ333"/>
      <c r="AK333"/>
      <c r="AL333"/>
      <c r="AM333"/>
    </row>
    <row r="334" spans="1:39" s="50" customFormat="1" ht="30" customHeight="1" x14ac:dyDescent="0.2">
      <c r="A334" s="69" t="s">
        <v>175</v>
      </c>
      <c r="B334" s="70" t="s">
        <v>176</v>
      </c>
      <c r="C334" s="9" t="s">
        <v>389</v>
      </c>
      <c r="D334" s="9">
        <v>609.70000000000005</v>
      </c>
      <c r="E334" s="9">
        <v>5</v>
      </c>
      <c r="F334" s="156">
        <v>4492.3999999999996</v>
      </c>
      <c r="G334" s="156">
        <v>90</v>
      </c>
      <c r="H334" s="157"/>
      <c r="I334" s="132"/>
      <c r="J334" s="232"/>
      <c r="K334" s="304"/>
      <c r="L334" s="304"/>
      <c r="M334"/>
      <c r="N334"/>
      <c r="O334"/>
      <c r="P334"/>
      <c r="Q334"/>
      <c r="R334"/>
      <c r="S334"/>
      <c r="T334"/>
      <c r="U334"/>
      <c r="V334"/>
      <c r="W334"/>
      <c r="X334"/>
      <c r="Y334"/>
      <c r="Z334"/>
      <c r="AA334"/>
      <c r="AB334"/>
      <c r="AC334"/>
      <c r="AD334"/>
      <c r="AE334"/>
      <c r="AF334"/>
      <c r="AG334"/>
      <c r="AH334"/>
      <c r="AI334"/>
      <c r="AJ334"/>
      <c r="AK334"/>
      <c r="AL334"/>
      <c r="AM334"/>
    </row>
    <row r="335" spans="1:39" s="50" customFormat="1" ht="30" customHeight="1" x14ac:dyDescent="0.2">
      <c r="A335" s="69" t="s">
        <v>177</v>
      </c>
      <c r="B335" s="70" t="s">
        <v>178</v>
      </c>
      <c r="C335" s="9"/>
      <c r="D335" s="9"/>
      <c r="E335" s="9"/>
      <c r="F335" s="156"/>
      <c r="G335" s="156"/>
      <c r="H335" s="305"/>
      <c r="I335" s="306"/>
      <c r="J335" s="232"/>
      <c r="K335" s="304"/>
      <c r="L335" s="304"/>
      <c r="M335"/>
      <c r="N335"/>
      <c r="O335"/>
      <c r="P335"/>
      <c r="Q335"/>
      <c r="R335"/>
      <c r="S335"/>
      <c r="T335"/>
      <c r="U335"/>
      <c r="V335"/>
      <c r="W335"/>
      <c r="X335"/>
      <c r="Y335"/>
      <c r="Z335"/>
      <c r="AA335"/>
      <c r="AB335"/>
      <c r="AC335"/>
      <c r="AD335"/>
      <c r="AE335"/>
      <c r="AF335"/>
      <c r="AG335"/>
      <c r="AH335"/>
      <c r="AI335"/>
      <c r="AJ335"/>
      <c r="AK335"/>
      <c r="AL335"/>
      <c r="AM335"/>
    </row>
    <row r="336" spans="1:39" s="74" customFormat="1" ht="33" customHeight="1" x14ac:dyDescent="0.2">
      <c r="A336" s="50"/>
      <c r="B336" s="50"/>
      <c r="C336" s="72" t="s">
        <v>179</v>
      </c>
      <c r="D336" s="117">
        <f>SUM(D52:D330)+SUM(D333:D335)</f>
        <v>110233603.58000007</v>
      </c>
      <c r="E336" s="400"/>
      <c r="F336" s="401"/>
      <c r="G336" s="401"/>
      <c r="H336" s="119">
        <f>SUM(H52:H330)</f>
        <v>0</v>
      </c>
      <c r="I336" s="119">
        <f>SUM(I52:I330)</f>
        <v>104721508.29850003</v>
      </c>
      <c r="J336"/>
      <c r="K336"/>
      <c r="L336"/>
      <c r="M336"/>
      <c r="N336"/>
      <c r="O336"/>
      <c r="P336"/>
      <c r="Q336"/>
      <c r="R336"/>
      <c r="S336"/>
      <c r="T336"/>
      <c r="U336"/>
      <c r="V336"/>
      <c r="W336"/>
      <c r="X336"/>
      <c r="Y336"/>
      <c r="Z336"/>
      <c r="AA336"/>
      <c r="AB336"/>
      <c r="AC336"/>
      <c r="AD336"/>
      <c r="AE336"/>
      <c r="AF336"/>
      <c r="AG336"/>
      <c r="AH336"/>
      <c r="AI336"/>
      <c r="AJ336"/>
      <c r="AK336"/>
    </row>
    <row r="337" spans="1:47" s="74" customFormat="1" ht="33" customHeight="1" thickBot="1" x14ac:dyDescent="0.25">
      <c r="A337" s="53"/>
      <c r="B337" s="53"/>
      <c r="C337" s="73" t="s">
        <v>180</v>
      </c>
      <c r="D337" s="118">
        <f>D336/$C$6</f>
        <v>1675.9449566698099</v>
      </c>
      <c r="E337" s="402"/>
      <c r="F337" s="402"/>
      <c r="G337" s="402"/>
      <c r="H337" s="120">
        <f t="shared" ref="H337:I337" si="16">H336/$C$6</f>
        <v>0</v>
      </c>
      <c r="I337" s="120">
        <f t="shared" si="16"/>
        <v>1592.1413977939617</v>
      </c>
      <c r="J337"/>
      <c r="K337"/>
      <c r="L337"/>
      <c r="M337"/>
      <c r="N337"/>
      <c r="O337"/>
      <c r="P337"/>
      <c r="Q337"/>
      <c r="R337"/>
      <c r="S337"/>
      <c r="T337"/>
      <c r="U337"/>
      <c r="V337"/>
      <c r="W337"/>
      <c r="X337"/>
      <c r="Y337"/>
      <c r="Z337"/>
      <c r="AA337"/>
      <c r="AB337"/>
      <c r="AC337"/>
      <c r="AD337"/>
      <c r="AE337"/>
      <c r="AF337"/>
      <c r="AG337"/>
      <c r="AH337"/>
      <c r="AI337"/>
      <c r="AJ337"/>
      <c r="AK337"/>
    </row>
    <row r="338" spans="1:47" s="74" customFormat="1" ht="27" customHeight="1" x14ac:dyDescent="0.2">
      <c r="A338" s="53"/>
      <c r="B338" s="53"/>
      <c r="C338" s="52"/>
      <c r="D338" s="52"/>
      <c r="E338" s="52"/>
      <c r="F338" s="52"/>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row>
    <row r="339" spans="1:47" s="74" customFormat="1" ht="36" customHeight="1" x14ac:dyDescent="0.2">
      <c r="A339" s="407"/>
      <c r="B339" s="407"/>
      <c r="C339" s="407"/>
      <c r="D339" s="407"/>
      <c r="E339" s="407"/>
      <c r="F339" s="407"/>
      <c r="G339" s="407"/>
      <c r="H339" s="407"/>
      <c r="I339" s="407"/>
      <c r="J339" s="407"/>
      <c r="K339" s="407"/>
      <c r="L339" s="407"/>
      <c r="M339" s="407"/>
      <c r="N339" s="407"/>
      <c r="O339" s="407"/>
      <c r="P339" s="407"/>
      <c r="Q339" s="407"/>
      <c r="R339" s="407"/>
      <c r="S339" s="407"/>
      <c r="T339" s="407"/>
      <c r="U339"/>
      <c r="V339"/>
      <c r="W339"/>
      <c r="X339"/>
      <c r="Y339"/>
      <c r="Z339"/>
      <c r="AA339"/>
      <c r="AB339"/>
      <c r="AC339"/>
      <c r="AD339"/>
      <c r="AE339"/>
      <c r="AF339"/>
      <c r="AG339"/>
      <c r="AH339"/>
      <c r="AI339"/>
      <c r="AJ339"/>
      <c r="AK339"/>
      <c r="AL339"/>
      <c r="AM339"/>
      <c r="AN339"/>
      <c r="AO339"/>
      <c r="AP339"/>
      <c r="AQ339"/>
      <c r="AR339"/>
      <c r="AS339"/>
      <c r="AT339"/>
      <c r="AU339"/>
    </row>
    <row r="340" spans="1:47" ht="23.25" customHeight="1" x14ac:dyDescent="0.2">
      <c r="A340" s="312" t="s">
        <v>390</v>
      </c>
      <c r="B340" s="313"/>
      <c r="C340" s="318" t="s">
        <v>391</v>
      </c>
      <c r="D340" s="318" t="s">
        <v>183</v>
      </c>
      <c r="E340" s="260" t="s">
        <v>184</v>
      </c>
      <c r="F340" s="262"/>
      <c r="G340" s="261" t="s">
        <v>185</v>
      </c>
      <c r="H340" s="261"/>
      <c r="I340" s="261"/>
      <c r="J340" s="261"/>
      <c r="K340" s="261"/>
      <c r="L340" s="261"/>
      <c r="M340" s="261"/>
      <c r="N340" s="261"/>
      <c r="O340" s="260" t="s">
        <v>186</v>
      </c>
      <c r="P340" s="261"/>
      <c r="Q340" s="261"/>
      <c r="R340" s="262"/>
      <c r="S340" s="266" t="s">
        <v>187</v>
      </c>
      <c r="T340" s="262" t="s">
        <v>188</v>
      </c>
    </row>
    <row r="341" spans="1:47" ht="39.4" customHeight="1" x14ac:dyDescent="0.2">
      <c r="A341" s="408"/>
      <c r="B341" s="409"/>
      <c r="C341" s="331"/>
      <c r="D341" s="319"/>
      <c r="E341" s="263"/>
      <c r="F341" s="265"/>
      <c r="G341" s="264"/>
      <c r="H341" s="264"/>
      <c r="I341" s="264"/>
      <c r="J341" s="264"/>
      <c r="K341" s="264"/>
      <c r="L341" s="264"/>
      <c r="M341" s="264"/>
      <c r="N341" s="264"/>
      <c r="O341" s="263"/>
      <c r="P341" s="264"/>
      <c r="Q341" s="264"/>
      <c r="R341" s="265"/>
      <c r="S341" s="267"/>
      <c r="T341" s="265"/>
    </row>
    <row r="342" spans="1:47" ht="24.75" customHeight="1" x14ac:dyDescent="0.2">
      <c r="A342" s="410"/>
      <c r="B342" s="411"/>
      <c r="C342" s="332"/>
      <c r="D342" s="301" t="s">
        <v>189</v>
      </c>
      <c r="E342" s="302"/>
      <c r="F342" s="303"/>
      <c r="G342" s="301" t="s">
        <v>190</v>
      </c>
      <c r="H342" s="302"/>
      <c r="I342" s="302"/>
      <c r="J342" s="302"/>
      <c r="K342" s="302"/>
      <c r="L342" s="302"/>
      <c r="M342" s="302"/>
      <c r="N342" s="303"/>
      <c r="O342" s="301" t="s">
        <v>191</v>
      </c>
      <c r="P342" s="302"/>
      <c r="Q342" s="302"/>
      <c r="R342" s="303"/>
      <c r="S342" s="267"/>
      <c r="T342" s="262" t="s">
        <v>107</v>
      </c>
    </row>
    <row r="343" spans="1:47" ht="30" customHeight="1" x14ac:dyDescent="0.2">
      <c r="A343" s="75" t="s">
        <v>128</v>
      </c>
      <c r="B343" s="76"/>
      <c r="C343" s="77"/>
      <c r="D343" s="77" t="s">
        <v>192</v>
      </c>
      <c r="E343" s="77" t="s">
        <v>193</v>
      </c>
      <c r="F343" s="77" t="s">
        <v>194</v>
      </c>
      <c r="G343" s="77" t="s">
        <v>195</v>
      </c>
      <c r="H343" s="77" t="s">
        <v>196</v>
      </c>
      <c r="I343" s="77" t="s">
        <v>197</v>
      </c>
      <c r="J343" s="77" t="s">
        <v>198</v>
      </c>
      <c r="K343" s="77" t="s">
        <v>199</v>
      </c>
      <c r="L343" s="301" t="s">
        <v>200</v>
      </c>
      <c r="M343" s="303"/>
      <c r="N343" s="77" t="s">
        <v>201</v>
      </c>
      <c r="O343" s="77" t="s">
        <v>202</v>
      </c>
      <c r="P343" s="77" t="s">
        <v>203</v>
      </c>
      <c r="Q343" s="77" t="s">
        <v>204</v>
      </c>
      <c r="R343" s="77" t="s">
        <v>205</v>
      </c>
      <c r="S343" s="268"/>
      <c r="T343" s="265"/>
    </row>
    <row r="344" spans="1:47" ht="30" customHeight="1" x14ac:dyDescent="0.2">
      <c r="A344" s="78">
        <v>0.1</v>
      </c>
      <c r="B344" s="70" t="s">
        <v>146</v>
      </c>
      <c r="C344" s="324"/>
      <c r="D344" s="325"/>
      <c r="E344" s="325"/>
      <c r="F344" s="325"/>
      <c r="G344" s="325"/>
      <c r="H344" s="325"/>
      <c r="I344" s="325"/>
      <c r="J344" s="325"/>
      <c r="K344" s="325"/>
      <c r="L344" s="325"/>
      <c r="M344" s="325"/>
      <c r="N344" s="326"/>
      <c r="O344" s="27" t="s">
        <v>206</v>
      </c>
      <c r="P344" s="27"/>
      <c r="Q344" s="27"/>
      <c r="R344" s="27"/>
      <c r="S344" s="116">
        <f>SUM(C344:R344)</f>
        <v>0</v>
      </c>
      <c r="T344" s="27"/>
    </row>
    <row r="345" spans="1:47" ht="30" customHeight="1" x14ac:dyDescent="0.2">
      <c r="A345" s="69">
        <v>0.2</v>
      </c>
      <c r="B345" s="70" t="s">
        <v>148</v>
      </c>
      <c r="C345" s="327"/>
      <c r="D345" s="328"/>
      <c r="E345" s="328"/>
      <c r="F345" s="328"/>
      <c r="G345" s="328"/>
      <c r="H345" s="328"/>
      <c r="I345" s="328"/>
      <c r="J345" s="328"/>
      <c r="K345" s="328"/>
      <c r="L345" s="328"/>
      <c r="M345" s="328"/>
      <c r="N345" s="329"/>
      <c r="O345" s="27" t="s">
        <v>206</v>
      </c>
      <c r="P345" s="27"/>
      <c r="Q345" s="27"/>
      <c r="R345" s="27"/>
      <c r="S345" s="116">
        <f t="shared" ref="S345:S359" si="17">SUM(C345:R345)</f>
        <v>0</v>
      </c>
      <c r="T345" s="27"/>
    </row>
    <row r="346" spans="1:47" ht="30" customHeight="1" x14ac:dyDescent="0.2">
      <c r="A346" s="69">
        <v>0.3</v>
      </c>
      <c r="B346" s="70" t="s">
        <v>149</v>
      </c>
      <c r="C346" s="24" t="s">
        <v>206</v>
      </c>
      <c r="D346" s="24" t="s">
        <v>206</v>
      </c>
      <c r="E346" s="25" t="s">
        <v>206</v>
      </c>
      <c r="F346" s="26" t="s">
        <v>206</v>
      </c>
      <c r="G346" s="26"/>
      <c r="H346" s="27">
        <v>450440</v>
      </c>
      <c r="I346" s="27">
        <v>339672.55729999999</v>
      </c>
      <c r="J346" s="27" t="s">
        <v>206</v>
      </c>
      <c r="K346" s="27"/>
      <c r="L346" s="388"/>
      <c r="M346" s="389"/>
      <c r="N346" s="390"/>
      <c r="O346" s="27" t="s">
        <v>206</v>
      </c>
      <c r="P346" s="27"/>
      <c r="Q346" s="27"/>
      <c r="R346" s="27"/>
      <c r="S346" s="116">
        <f t="shared" si="17"/>
        <v>790112.55729999999</v>
      </c>
      <c r="T346" s="27"/>
    </row>
    <row r="347" spans="1:47" ht="30" customHeight="1" x14ac:dyDescent="0.2">
      <c r="A347" s="69">
        <v>0.4</v>
      </c>
      <c r="B347" s="70" t="s">
        <v>150</v>
      </c>
      <c r="C347" s="24" t="s">
        <v>206</v>
      </c>
      <c r="D347" s="24" t="s">
        <v>206</v>
      </c>
      <c r="E347" s="25" t="s">
        <v>206</v>
      </c>
      <c r="F347" s="26" t="s">
        <v>206</v>
      </c>
      <c r="G347" s="28"/>
      <c r="H347" s="27" t="s">
        <v>392</v>
      </c>
      <c r="I347" s="27" t="s">
        <v>393</v>
      </c>
      <c r="J347" s="27" t="s">
        <v>206</v>
      </c>
      <c r="K347" s="27"/>
      <c r="L347" s="324"/>
      <c r="M347" s="325"/>
      <c r="N347" s="326"/>
      <c r="O347" s="27" t="s">
        <v>394</v>
      </c>
      <c r="P347" s="27"/>
      <c r="Q347" s="27"/>
      <c r="R347" s="27"/>
      <c r="S347" s="116">
        <f t="shared" si="17"/>
        <v>0</v>
      </c>
      <c r="T347" s="27"/>
    </row>
    <row r="348" spans="1:47" ht="30" customHeight="1" x14ac:dyDescent="0.2">
      <c r="A348" s="69">
        <v>0.5</v>
      </c>
      <c r="B348" s="70" t="s">
        <v>207</v>
      </c>
      <c r="C348" s="24" t="s">
        <v>206</v>
      </c>
      <c r="D348" s="24" t="s">
        <v>206</v>
      </c>
      <c r="E348" s="25" t="s">
        <v>206</v>
      </c>
      <c r="F348" s="26" t="s">
        <v>206</v>
      </c>
      <c r="G348" s="28"/>
      <c r="H348" s="27"/>
      <c r="I348" s="27"/>
      <c r="J348" s="27" t="s">
        <v>206</v>
      </c>
      <c r="K348" s="27"/>
      <c r="L348" s="324"/>
      <c r="M348" s="325"/>
      <c r="N348" s="326"/>
      <c r="O348" s="27"/>
      <c r="P348" s="27"/>
      <c r="Q348" s="27"/>
      <c r="R348" s="27"/>
      <c r="S348" s="116">
        <f t="shared" si="17"/>
        <v>0</v>
      </c>
      <c r="T348" s="27"/>
    </row>
    <row r="349" spans="1:47" ht="30" customHeight="1" x14ac:dyDescent="0.2">
      <c r="A349" s="69">
        <v>1</v>
      </c>
      <c r="B349" s="76" t="s">
        <v>151</v>
      </c>
      <c r="C349" s="24">
        <v>0</v>
      </c>
      <c r="D349" s="22">
        <v>1927076.75</v>
      </c>
      <c r="E349" s="22">
        <v>446656.45</v>
      </c>
      <c r="F349" s="22">
        <v>120478.79</v>
      </c>
      <c r="G349" s="22">
        <v>0</v>
      </c>
      <c r="H349" s="22"/>
      <c r="I349" s="22"/>
      <c r="J349" s="22"/>
      <c r="K349" s="27"/>
      <c r="L349" s="324"/>
      <c r="M349" s="325"/>
      <c r="N349" s="326"/>
      <c r="O349" s="27">
        <v>48882.93</v>
      </c>
      <c r="P349" s="27"/>
      <c r="Q349" s="27"/>
      <c r="R349" s="27"/>
      <c r="S349" s="116">
        <f t="shared" si="17"/>
        <v>2543094.9200000004</v>
      </c>
      <c r="T349" s="27">
        <v>-692455.3</v>
      </c>
    </row>
    <row r="350" spans="1:47" ht="30" customHeight="1" x14ac:dyDescent="0.2">
      <c r="A350" s="69">
        <v>2.1</v>
      </c>
      <c r="B350" s="70" t="s">
        <v>152</v>
      </c>
      <c r="C350" s="24">
        <v>0</v>
      </c>
      <c r="D350" s="22">
        <v>8351167.5700000003</v>
      </c>
      <c r="E350" s="22">
        <v>1455651.59</v>
      </c>
      <c r="F350" s="22">
        <v>424191.95</v>
      </c>
      <c r="G350" s="22">
        <v>0</v>
      </c>
      <c r="H350" s="22"/>
      <c r="I350" s="22"/>
      <c r="J350" s="22"/>
      <c r="K350" s="27"/>
      <c r="L350" s="324"/>
      <c r="M350" s="325"/>
      <c r="N350" s="326"/>
      <c r="O350" s="27">
        <v>465771.06</v>
      </c>
      <c r="P350" s="27"/>
      <c r="Q350" s="27"/>
      <c r="R350" s="27"/>
      <c r="S350" s="116">
        <f t="shared" si="17"/>
        <v>10696782.17</v>
      </c>
      <c r="T350" s="27">
        <v>-2294336.17</v>
      </c>
    </row>
    <row r="351" spans="1:47" ht="30" customHeight="1" x14ac:dyDescent="0.2">
      <c r="A351" s="69">
        <v>2.2000000000000002</v>
      </c>
      <c r="B351" s="70" t="s">
        <v>153</v>
      </c>
      <c r="C351" s="24">
        <v>-157280.1</v>
      </c>
      <c r="D351" s="22">
        <v>9656.64</v>
      </c>
      <c r="E351" s="22">
        <v>33370.5</v>
      </c>
      <c r="F351" s="22">
        <v>8116.3</v>
      </c>
      <c r="G351" s="22">
        <v>0</v>
      </c>
      <c r="H351" s="22"/>
      <c r="I351" s="22"/>
      <c r="J351" s="22">
        <v>41070.080000000002</v>
      </c>
      <c r="K351" s="27"/>
      <c r="L351" s="324"/>
      <c r="M351" s="325"/>
      <c r="N351" s="326"/>
      <c r="O351" s="27">
        <v>12471.95</v>
      </c>
      <c r="P351" s="27"/>
      <c r="Q351" s="27"/>
      <c r="R351" s="27"/>
      <c r="S351" s="116">
        <f>SUM(C351:R351)</f>
        <v>-52594.630000000019</v>
      </c>
      <c r="T351" s="27">
        <v>-69605.7</v>
      </c>
    </row>
    <row r="352" spans="1:47" ht="30" customHeight="1" x14ac:dyDescent="0.2">
      <c r="A352" s="69">
        <v>2.2999999999999998</v>
      </c>
      <c r="B352" s="70" t="s">
        <v>154</v>
      </c>
      <c r="C352" s="24">
        <v>-245486</v>
      </c>
      <c r="D352" s="22">
        <v>421514.36</v>
      </c>
      <c r="E352" s="22">
        <v>92597.11</v>
      </c>
      <c r="F352" s="22">
        <v>31254.79</v>
      </c>
      <c r="G352" s="22">
        <v>0</v>
      </c>
      <c r="H352" s="22"/>
      <c r="I352" s="22"/>
      <c r="J352" s="22">
        <v>117304.59</v>
      </c>
      <c r="K352" s="27"/>
      <c r="L352" s="324"/>
      <c r="M352" s="325"/>
      <c r="N352" s="326"/>
      <c r="O352" s="27">
        <v>54456.33</v>
      </c>
      <c r="P352" s="27"/>
      <c r="Q352" s="27"/>
      <c r="R352" s="27"/>
      <c r="S352" s="116">
        <f t="shared" si="17"/>
        <v>471641.18</v>
      </c>
      <c r="T352" s="27">
        <v>-281036.76000000007</v>
      </c>
    </row>
    <row r="353" spans="1:20" ht="30" customHeight="1" x14ac:dyDescent="0.2">
      <c r="A353" s="69">
        <v>2.4</v>
      </c>
      <c r="B353" s="70" t="s">
        <v>155</v>
      </c>
      <c r="C353" s="24">
        <v>-16073.64</v>
      </c>
      <c r="D353" s="22">
        <v>333191.06</v>
      </c>
      <c r="E353" s="22">
        <v>45220.57</v>
      </c>
      <c r="F353" s="22">
        <v>18151.53</v>
      </c>
      <c r="G353" s="22">
        <v>0</v>
      </c>
      <c r="H353" s="22"/>
      <c r="I353" s="22"/>
      <c r="J353" s="22">
        <v>0</v>
      </c>
      <c r="K353" s="27"/>
      <c r="L353" s="324"/>
      <c r="M353" s="325"/>
      <c r="N353" s="326"/>
      <c r="O353" s="27">
        <v>19227.759999999998</v>
      </c>
      <c r="P353" s="27"/>
      <c r="Q353" s="27"/>
      <c r="R353" s="27"/>
      <c r="S353" s="116">
        <f t="shared" si="17"/>
        <v>399717.28</v>
      </c>
      <c r="T353" s="27">
        <v>-94383.559999999983</v>
      </c>
    </row>
    <row r="354" spans="1:20" ht="30" customHeight="1" x14ac:dyDescent="0.2">
      <c r="A354" s="69">
        <v>2.5</v>
      </c>
      <c r="B354" s="70" t="s">
        <v>156</v>
      </c>
      <c r="C354" s="24">
        <v>-28.28</v>
      </c>
      <c r="D354" s="22">
        <v>7690462.3700000001</v>
      </c>
      <c r="E354" s="22">
        <v>327584.47000000003</v>
      </c>
      <c r="F354" s="22">
        <v>525360.13</v>
      </c>
      <c r="G354" s="22">
        <v>0</v>
      </c>
      <c r="H354" s="22"/>
      <c r="I354" s="22"/>
      <c r="J354" s="22">
        <v>6015073.2300000004</v>
      </c>
      <c r="K354" s="27"/>
      <c r="L354" s="324"/>
      <c r="M354" s="325"/>
      <c r="N354" s="326"/>
      <c r="O354" s="27">
        <v>116001.07</v>
      </c>
      <c r="P354" s="27"/>
      <c r="Q354" s="27"/>
      <c r="R354" s="27"/>
      <c r="S354" s="116">
        <f t="shared" si="17"/>
        <v>14674452.99</v>
      </c>
      <c r="T354" s="27">
        <v>-9852639.3200000003</v>
      </c>
    </row>
    <row r="355" spans="1:20" ht="30" customHeight="1" x14ac:dyDescent="0.2">
      <c r="A355" s="69">
        <v>2.6</v>
      </c>
      <c r="B355" s="70" t="s">
        <v>157</v>
      </c>
      <c r="C355" s="24">
        <v>0</v>
      </c>
      <c r="D355" s="22">
        <v>241629</v>
      </c>
      <c r="E355" s="22">
        <v>29913.94</v>
      </c>
      <c r="F355" s="22">
        <v>0</v>
      </c>
      <c r="G355" s="22">
        <v>0</v>
      </c>
      <c r="H355" s="22"/>
      <c r="I355" s="22"/>
      <c r="J355" s="22">
        <v>241629</v>
      </c>
      <c r="K355" s="27"/>
      <c r="L355" s="324"/>
      <c r="M355" s="325"/>
      <c r="N355" s="326"/>
      <c r="O355" s="27">
        <v>253.66</v>
      </c>
      <c r="P355" s="27"/>
      <c r="Q355" s="27"/>
      <c r="R355" s="27"/>
      <c r="S355" s="116">
        <f t="shared" si="17"/>
        <v>513425.6</v>
      </c>
      <c r="T355" s="27">
        <v>-301.33000000000004</v>
      </c>
    </row>
    <row r="356" spans="1:20" ht="30" customHeight="1" x14ac:dyDescent="0.2">
      <c r="A356" s="69">
        <v>2.7</v>
      </c>
      <c r="B356" s="70" t="s">
        <v>158</v>
      </c>
      <c r="C356" s="24">
        <v>0</v>
      </c>
      <c r="D356" s="22">
        <v>1094299.83</v>
      </c>
      <c r="E356" s="22">
        <v>178034.06</v>
      </c>
      <c r="F356" s="22">
        <v>78186.52</v>
      </c>
      <c r="G356" s="22">
        <v>0</v>
      </c>
      <c r="H356" s="22"/>
      <c r="I356" s="22"/>
      <c r="J356" s="22">
        <v>177462.43</v>
      </c>
      <c r="K356" s="27"/>
      <c r="L356" s="324"/>
      <c r="M356" s="325"/>
      <c r="N356" s="326"/>
      <c r="O356" s="27">
        <v>123406.7</v>
      </c>
      <c r="P356" s="27"/>
      <c r="Q356" s="27"/>
      <c r="R356" s="27"/>
      <c r="S356" s="116">
        <f t="shared" si="17"/>
        <v>1651389.54</v>
      </c>
      <c r="T356" s="27">
        <v>-223025.39</v>
      </c>
    </row>
    <row r="357" spans="1:20" ht="30" customHeight="1" x14ac:dyDescent="0.2">
      <c r="A357" s="69">
        <v>2.8</v>
      </c>
      <c r="B357" s="70" t="s">
        <v>159</v>
      </c>
      <c r="C357" s="24">
        <v>-116881.69</v>
      </c>
      <c r="D357" s="22">
        <v>171783.14</v>
      </c>
      <c r="E357" s="22">
        <v>38438.089999999997</v>
      </c>
      <c r="F357" s="22">
        <v>0</v>
      </c>
      <c r="G357" s="22">
        <v>0</v>
      </c>
      <c r="H357" s="22"/>
      <c r="I357" s="22"/>
      <c r="J357" s="22">
        <v>301202.77</v>
      </c>
      <c r="K357" s="27"/>
      <c r="L357" s="324"/>
      <c r="M357" s="325"/>
      <c r="N357" s="326"/>
      <c r="O357" s="27">
        <v>1575.62</v>
      </c>
      <c r="P357" s="27"/>
      <c r="Q357" s="27"/>
      <c r="R357" s="27"/>
      <c r="S357" s="116">
        <f t="shared" si="17"/>
        <v>396117.93000000005</v>
      </c>
      <c r="T357" s="27">
        <v>-135602.97</v>
      </c>
    </row>
    <row r="358" spans="1:20" ht="30" customHeight="1" x14ac:dyDescent="0.2">
      <c r="A358" s="69">
        <v>3</v>
      </c>
      <c r="B358" s="76" t="s">
        <v>160</v>
      </c>
      <c r="C358" s="24">
        <v>-11639.61</v>
      </c>
      <c r="D358" s="22">
        <v>1348613.79</v>
      </c>
      <c r="E358" s="22">
        <v>163144.66</v>
      </c>
      <c r="F358" s="22">
        <v>89856.23</v>
      </c>
      <c r="G358" s="22">
        <v>0</v>
      </c>
      <c r="H358" s="22"/>
      <c r="I358" s="22"/>
      <c r="J358" s="22">
        <v>2979565.5700000003</v>
      </c>
      <c r="K358" s="27"/>
      <c r="L358" s="324"/>
      <c r="M358" s="325"/>
      <c r="N358" s="326"/>
      <c r="O358" s="27">
        <v>279929.06</v>
      </c>
      <c r="P358" s="27"/>
      <c r="Q358" s="27"/>
      <c r="R358" s="27"/>
      <c r="S358" s="116">
        <f t="shared" ref="S358" si="18">SUM(C358:R358)</f>
        <v>4849469.7</v>
      </c>
      <c r="T358" s="27">
        <v>-1118994.46</v>
      </c>
    </row>
    <row r="359" spans="1:20" ht="30" customHeight="1" x14ac:dyDescent="0.2">
      <c r="A359" s="69">
        <v>4</v>
      </c>
      <c r="B359" s="76" t="s">
        <v>208</v>
      </c>
      <c r="C359" s="24">
        <v>-48.95</v>
      </c>
      <c r="D359" s="22">
        <v>184678.45</v>
      </c>
      <c r="E359" s="22">
        <v>37093.449999999997</v>
      </c>
      <c r="F359" s="22">
        <v>14042.64</v>
      </c>
      <c r="G359" s="22">
        <v>0</v>
      </c>
      <c r="H359" s="22"/>
      <c r="I359" s="22"/>
      <c r="J359" s="22">
        <v>389541.48</v>
      </c>
      <c r="K359" s="27"/>
      <c r="L359" s="327"/>
      <c r="M359" s="328"/>
      <c r="N359" s="329"/>
      <c r="O359" s="27">
        <v>7180.25</v>
      </c>
      <c r="P359" s="27"/>
      <c r="Q359" s="27"/>
      <c r="R359" s="27"/>
      <c r="S359" s="116">
        <f t="shared" si="17"/>
        <v>632487.32000000007</v>
      </c>
      <c r="T359" s="27">
        <v>-121003.35999999999</v>
      </c>
    </row>
    <row r="360" spans="1:20" ht="30" customHeight="1" x14ac:dyDescent="0.2">
      <c r="A360" s="69">
        <v>5</v>
      </c>
      <c r="B360" s="76" t="s">
        <v>162</v>
      </c>
      <c r="C360" s="24">
        <v>-498.53</v>
      </c>
      <c r="D360" s="22">
        <v>5703861.7899999991</v>
      </c>
      <c r="E360" s="22">
        <v>403668.77999999997</v>
      </c>
      <c r="F360" s="22">
        <v>159311.21000000002</v>
      </c>
      <c r="G360" s="22">
        <v>2752029.71</v>
      </c>
      <c r="H360" s="22"/>
      <c r="I360" s="22"/>
      <c r="J360" s="22">
        <v>8566689.5</v>
      </c>
      <c r="K360" s="27"/>
      <c r="L360" s="21">
        <v>12491000</v>
      </c>
      <c r="M360" s="21">
        <v>17409000</v>
      </c>
      <c r="N360" s="21"/>
      <c r="O360" s="27">
        <v>346773.30530000001</v>
      </c>
      <c r="P360" s="27"/>
      <c r="Q360" s="27"/>
      <c r="R360" s="27"/>
      <c r="S360" s="116">
        <f t="shared" ref="S360:S363" si="19">SUM(C360:R360)</f>
        <v>47831835.765299998</v>
      </c>
      <c r="T360" s="27">
        <v>-3461795.1999999997</v>
      </c>
    </row>
    <row r="361" spans="1:20" ht="30" customHeight="1" x14ac:dyDescent="0.2">
      <c r="A361" s="69">
        <v>6</v>
      </c>
      <c r="B361" s="76" t="s">
        <v>163</v>
      </c>
      <c r="C361" s="24"/>
      <c r="D361" s="22" t="s">
        <v>206</v>
      </c>
      <c r="E361" s="22"/>
      <c r="F361" s="22"/>
      <c r="G361" s="22"/>
      <c r="H361" s="22"/>
      <c r="I361" s="22"/>
      <c r="J361" s="22"/>
      <c r="K361" s="27"/>
      <c r="L361" s="391"/>
      <c r="M361" s="392"/>
      <c r="N361" s="393"/>
      <c r="O361" s="27"/>
      <c r="P361" s="27"/>
      <c r="Q361" s="27"/>
      <c r="R361" s="27"/>
      <c r="S361" s="116">
        <f t="shared" si="19"/>
        <v>0</v>
      </c>
      <c r="T361" s="27"/>
    </row>
    <row r="362" spans="1:20" ht="30" customHeight="1" x14ac:dyDescent="0.2">
      <c r="A362" s="69">
        <v>7</v>
      </c>
      <c r="B362" s="76" t="s">
        <v>164</v>
      </c>
      <c r="C362" s="24"/>
      <c r="D362" s="22" t="s">
        <v>206</v>
      </c>
      <c r="E362" s="22"/>
      <c r="F362" s="22"/>
      <c r="G362" s="22"/>
      <c r="H362" s="22"/>
      <c r="I362" s="22"/>
      <c r="J362" s="22"/>
      <c r="K362" s="27"/>
      <c r="L362" s="394"/>
      <c r="M362" s="395"/>
      <c r="N362" s="396"/>
      <c r="O362" s="27"/>
      <c r="P362" s="27"/>
      <c r="Q362" s="27"/>
      <c r="R362" s="27"/>
      <c r="S362" s="116">
        <f t="shared" si="19"/>
        <v>0</v>
      </c>
      <c r="T362" s="27"/>
    </row>
    <row r="363" spans="1:20" ht="30" customHeight="1" x14ac:dyDescent="0.2">
      <c r="A363" s="69">
        <v>8</v>
      </c>
      <c r="B363" s="76" t="s">
        <v>165</v>
      </c>
      <c r="C363" s="24">
        <v>-1533</v>
      </c>
      <c r="D363" s="22">
        <v>307292.25</v>
      </c>
      <c r="E363" s="22">
        <v>73729.17</v>
      </c>
      <c r="F363" s="22">
        <v>21184.52</v>
      </c>
      <c r="G363" s="22"/>
      <c r="H363" s="22"/>
      <c r="I363" s="22"/>
      <c r="J363" s="22">
        <v>119041.44</v>
      </c>
      <c r="K363" s="27"/>
      <c r="L363" s="397"/>
      <c r="M363" s="398"/>
      <c r="N363" s="399"/>
      <c r="O363" s="27">
        <v>23063.78</v>
      </c>
      <c r="P363" s="27"/>
      <c r="Q363" s="27"/>
      <c r="R363" s="27"/>
      <c r="S363" s="116">
        <f t="shared" si="19"/>
        <v>542778.16</v>
      </c>
      <c r="T363" s="27">
        <v>-25734.52</v>
      </c>
    </row>
    <row r="364" spans="1:20" ht="30" customHeight="1" x14ac:dyDescent="0.2">
      <c r="A364" s="310" t="s">
        <v>209</v>
      </c>
      <c r="B364" s="311"/>
      <c r="C364" s="307"/>
      <c r="D364" s="308"/>
      <c r="E364" s="309"/>
      <c r="F364" s="24">
        <v>1366791.28</v>
      </c>
      <c r="G364" s="281"/>
      <c r="H364" s="282"/>
      <c r="I364" s="282"/>
      <c r="J364" s="282"/>
      <c r="K364" s="282"/>
      <c r="L364" s="282"/>
      <c r="M364" s="282"/>
      <c r="N364" s="282"/>
      <c r="O364" s="282"/>
      <c r="P364" s="282"/>
      <c r="Q364" s="282"/>
      <c r="R364" s="283"/>
      <c r="S364" s="116">
        <f>F364</f>
        <v>1366791.28</v>
      </c>
      <c r="T364" s="134"/>
    </row>
    <row r="365" spans="1:20" ht="27" customHeight="1" x14ac:dyDescent="0.2">
      <c r="A365" s="357" t="s">
        <v>108</v>
      </c>
      <c r="B365" s="358"/>
      <c r="C365" s="112">
        <f>SUM(C346:C363)</f>
        <v>-549469.79999999993</v>
      </c>
      <c r="D365" s="112">
        <f>SUM(D346:D363)</f>
        <v>27785226.999999996</v>
      </c>
      <c r="E365" s="113">
        <f t="shared" ref="E365:K365" si="20">SUM(E346:E363)</f>
        <v>3325102.8400000003</v>
      </c>
      <c r="F365" s="112">
        <f>SUM(F346:F364)</f>
        <v>2856925.89</v>
      </c>
      <c r="G365" s="112">
        <f>SUM(G346:G363)</f>
        <v>2752029.71</v>
      </c>
      <c r="H365" s="112">
        <f t="shared" si="20"/>
        <v>450440</v>
      </c>
      <c r="I365" s="112">
        <f t="shared" si="20"/>
        <v>339672.55729999999</v>
      </c>
      <c r="J365" s="112">
        <f t="shared" si="20"/>
        <v>18948580.09</v>
      </c>
      <c r="K365" s="112">
        <f t="shared" si="20"/>
        <v>0</v>
      </c>
      <c r="L365" s="403">
        <f>L360+M360</f>
        <v>29900000</v>
      </c>
      <c r="M365" s="404"/>
      <c r="N365" s="112">
        <f>N360</f>
        <v>0</v>
      </c>
      <c r="O365" s="112">
        <f>SUM(O344:O363)</f>
        <v>1498993.4752999998</v>
      </c>
      <c r="P365" s="112">
        <f t="shared" ref="P365:R365" si="21">SUM(P344:P363)</f>
        <v>0</v>
      </c>
      <c r="Q365" s="112">
        <f t="shared" si="21"/>
        <v>0</v>
      </c>
      <c r="R365" s="112">
        <f t="shared" si="21"/>
        <v>0</v>
      </c>
      <c r="S365" s="112">
        <f>SUM(S344:S364)</f>
        <v>87307501.762600005</v>
      </c>
      <c r="T365" s="112">
        <f>SUM(T349:T363)</f>
        <v>-18370914.039999999</v>
      </c>
    </row>
    <row r="366" spans="1:20" ht="27" customHeight="1" x14ac:dyDescent="0.2">
      <c r="A366" s="357" t="s">
        <v>395</v>
      </c>
      <c r="B366" s="358"/>
      <c r="C366" s="114">
        <f t="shared" ref="C366:K366" si="22">C365/$C$6</f>
        <v>-8.3539057986438401</v>
      </c>
      <c r="D366" s="114">
        <f t="shared" si="22"/>
        <v>422.434807066622</v>
      </c>
      <c r="E366" s="114">
        <f t="shared" si="22"/>
        <v>50.553453340225623</v>
      </c>
      <c r="F366" s="114">
        <f t="shared" si="22"/>
        <v>43.43548955514337</v>
      </c>
      <c r="G366" s="114">
        <f t="shared" si="22"/>
        <v>41.840692522881383</v>
      </c>
      <c r="H366" s="114">
        <f t="shared" si="22"/>
        <v>6.8482987198589109</v>
      </c>
      <c r="I366" s="114">
        <f t="shared" si="22"/>
        <v>5.1642374996199107</v>
      </c>
      <c r="J366" s="114">
        <f t="shared" si="22"/>
        <v>288.08617523641561</v>
      </c>
      <c r="K366" s="114">
        <f t="shared" si="22"/>
        <v>0</v>
      </c>
      <c r="L366" s="405">
        <f>L365/$C$6</f>
        <v>454.58691884331193</v>
      </c>
      <c r="M366" s="406"/>
      <c r="N366" s="114">
        <f t="shared" ref="N366" si="23">N365/$C$6</f>
        <v>0</v>
      </c>
      <c r="O366" s="114">
        <f t="shared" ref="O366" si="24">O365/$C$6</f>
        <v>22.790061046918233</v>
      </c>
      <c r="P366" s="114">
        <f t="shared" ref="P366" si="25">P365/$C$6</f>
        <v>0</v>
      </c>
      <c r="Q366" s="114">
        <f t="shared" ref="Q366" si="26">Q365/$C$6</f>
        <v>0</v>
      </c>
      <c r="R366" s="114">
        <f t="shared" ref="R366" si="27">R365/$C$6</f>
        <v>0</v>
      </c>
      <c r="S366" s="114">
        <f t="shared" ref="S366" si="28">S365/$C$6</f>
        <v>1327.3862280323533</v>
      </c>
      <c r="T366" s="114">
        <f t="shared" ref="T366" si="29">T365/$C$6</f>
        <v>-279.30358561133579</v>
      </c>
    </row>
    <row r="367" spans="1:20" ht="15.75" customHeight="1" x14ac:dyDescent="0.2">
      <c r="A367" s="386" t="s">
        <v>210</v>
      </c>
      <c r="B367" s="387"/>
      <c r="C367" s="387"/>
      <c r="D367" s="387"/>
      <c r="E367" s="387"/>
      <c r="F367" s="387"/>
      <c r="G367" s="387"/>
      <c r="H367" s="387"/>
      <c r="I367" s="387"/>
      <c r="J367" s="387"/>
      <c r="K367" s="387"/>
      <c r="L367" s="387"/>
      <c r="M367" s="387"/>
      <c r="N367" s="387"/>
      <c r="O367" s="387"/>
      <c r="P367" s="387"/>
      <c r="Q367" s="387"/>
      <c r="R367" s="387"/>
      <c r="S367" s="387"/>
      <c r="T367" s="387"/>
    </row>
    <row r="368" spans="1:20" ht="15" customHeight="1" x14ac:dyDescent="0.2">
      <c r="A368" s="79" t="s">
        <v>211</v>
      </c>
      <c r="B368" s="79"/>
      <c r="C368" s="79"/>
      <c r="D368" s="79"/>
      <c r="E368" s="79"/>
      <c r="F368" s="79"/>
      <c r="G368" s="79"/>
      <c r="H368" s="79"/>
      <c r="I368" s="79"/>
      <c r="J368" s="79"/>
      <c r="K368" s="79"/>
      <c r="L368" s="79"/>
      <c r="M368" s="79"/>
      <c r="N368" s="79"/>
      <c r="O368" s="79"/>
      <c r="P368" s="133"/>
      <c r="Q368" s="133"/>
      <c r="R368" s="133"/>
      <c r="S368" s="133"/>
      <c r="T368" s="133"/>
    </row>
    <row r="369" spans="1:47" s="83" customFormat="1" ht="37.5" customHeight="1" x14ac:dyDescent="0.2">
      <c r="A369" s="133"/>
      <c r="B369" s="133"/>
      <c r="C369" s="133"/>
      <c r="D369" s="133"/>
      <c r="E369" s="133"/>
      <c r="F369" s="133"/>
      <c r="G369" s="133"/>
      <c r="H369" s="133"/>
      <c r="I369" s="133"/>
      <c r="J369" s="133"/>
      <c r="K369" s="133"/>
      <c r="L369" s="133"/>
      <c r="M369" s="133"/>
      <c r="N369" s="133"/>
      <c r="O369" s="133"/>
      <c r="P369" s="133"/>
      <c r="Q369" s="133"/>
      <c r="R369" s="133"/>
      <c r="S369" s="133"/>
      <c r="T369" s="133"/>
      <c r="U369" s="82"/>
      <c r="V369" s="82"/>
      <c r="W369" s="82"/>
      <c r="X369" s="82"/>
      <c r="Y369" s="82"/>
      <c r="Z369" s="82"/>
      <c r="AA369" s="82"/>
      <c r="AB369" s="82"/>
      <c r="AC369" s="82"/>
      <c r="AD369" s="82"/>
      <c r="AE369" s="82"/>
      <c r="AF369" s="82"/>
      <c r="AG369" s="82"/>
      <c r="AH369" s="82"/>
      <c r="AI369" s="82"/>
      <c r="AJ369" s="82"/>
      <c r="AK369" s="82"/>
      <c r="AL369" s="82"/>
      <c r="AM369" s="82"/>
      <c r="AN369" s="82"/>
      <c r="AO369" s="82"/>
      <c r="AP369" s="82"/>
      <c r="AQ369" s="82"/>
      <c r="AR369" s="82"/>
      <c r="AS369" s="82"/>
      <c r="AT369" s="82"/>
      <c r="AU369" s="82"/>
    </row>
    <row r="370" spans="1:47" ht="12.75" customHeight="1" x14ac:dyDescent="0.2">
      <c r="A370" s="133"/>
      <c r="B370" s="133"/>
      <c r="C370" s="133"/>
      <c r="D370" s="133"/>
      <c r="E370" s="133"/>
      <c r="F370" s="133"/>
      <c r="G370" s="133"/>
      <c r="H370" s="133"/>
      <c r="I370" s="133"/>
      <c r="J370" s="133"/>
      <c r="K370" s="133"/>
      <c r="L370" s="133"/>
      <c r="M370" s="133"/>
      <c r="N370" s="133"/>
      <c r="O370" s="133"/>
      <c r="P370" s="133"/>
      <c r="Q370" s="133"/>
      <c r="R370" s="133"/>
      <c r="S370" s="133"/>
      <c r="T370" s="133"/>
    </row>
    <row r="371" spans="1:47" ht="65.25" customHeight="1" x14ac:dyDescent="0.2">
      <c r="A371" s="133"/>
      <c r="B371" s="133"/>
      <c r="C371" s="133"/>
      <c r="D371" s="133"/>
      <c r="E371" s="133"/>
      <c r="F371" s="133"/>
      <c r="G371" s="133"/>
      <c r="H371" s="133"/>
      <c r="I371" s="133"/>
      <c r="J371" s="133"/>
      <c r="K371" s="133"/>
      <c r="L371" s="133"/>
      <c r="M371" s="133"/>
      <c r="N371" s="133"/>
      <c r="O371" s="133"/>
      <c r="P371" s="133"/>
      <c r="Q371" s="133"/>
      <c r="R371" s="133"/>
      <c r="S371" s="133"/>
      <c r="T371" s="133"/>
      <c r="U371" s="82"/>
    </row>
    <row r="372" spans="1:47" ht="12.75" customHeight="1" x14ac:dyDescent="0.2">
      <c r="A372" s="133"/>
      <c r="B372" s="133"/>
      <c r="C372" s="133"/>
      <c r="D372" s="133"/>
      <c r="E372" s="133"/>
      <c r="F372" s="133"/>
      <c r="G372" s="133"/>
      <c r="H372" s="133"/>
      <c r="I372" s="133"/>
      <c r="J372" s="133"/>
      <c r="K372" s="133"/>
      <c r="L372" s="133"/>
      <c r="M372" s="133"/>
      <c r="N372" s="133"/>
      <c r="O372" s="133"/>
      <c r="P372" s="133"/>
      <c r="Q372" s="133"/>
      <c r="R372" s="133"/>
      <c r="S372" s="133"/>
      <c r="T372" s="133"/>
    </row>
    <row r="373" spans="1:47" ht="26.65" customHeight="1" x14ac:dyDescent="0.2">
      <c r="A373" s="133"/>
      <c r="B373" s="133"/>
      <c r="C373" s="133"/>
      <c r="D373" s="133"/>
      <c r="E373" s="133"/>
      <c r="F373" s="133"/>
      <c r="G373" s="133"/>
      <c r="H373" s="133"/>
      <c r="I373" s="133"/>
      <c r="J373" s="133"/>
      <c r="K373" s="133"/>
      <c r="L373" s="133"/>
      <c r="M373" s="133"/>
      <c r="N373" s="133"/>
      <c r="O373" s="133"/>
      <c r="P373" s="133"/>
      <c r="Q373" s="133"/>
      <c r="R373" s="133"/>
      <c r="S373" s="133"/>
      <c r="T373" s="133"/>
      <c r="U373" s="82"/>
    </row>
    <row r="374" spans="1:47" ht="25.5" customHeight="1" x14ac:dyDescent="0.2">
      <c r="A374" s="133"/>
      <c r="B374" s="133"/>
      <c r="C374" s="133"/>
      <c r="D374" s="133"/>
      <c r="E374" s="133"/>
      <c r="F374" s="133"/>
      <c r="G374" s="133"/>
      <c r="H374" s="133"/>
      <c r="I374" s="133"/>
      <c r="J374" s="133"/>
      <c r="K374" s="133"/>
      <c r="L374" s="133"/>
      <c r="M374" s="133"/>
      <c r="N374" s="133"/>
      <c r="O374" s="133"/>
      <c r="P374" s="133"/>
      <c r="Q374" s="133"/>
      <c r="R374" s="133"/>
      <c r="S374" s="133"/>
      <c r="T374" s="133"/>
    </row>
    <row r="375" spans="1:47" ht="29.65" customHeight="1" x14ac:dyDescent="0.2">
      <c r="A375" s="133"/>
      <c r="B375" s="133"/>
      <c r="C375" s="133"/>
      <c r="D375" s="133"/>
      <c r="E375" s="133"/>
      <c r="F375" s="133"/>
      <c r="G375" s="133"/>
      <c r="H375" s="133"/>
      <c r="I375" s="133"/>
      <c r="J375" s="133"/>
      <c r="K375" s="133"/>
      <c r="L375" s="133"/>
      <c r="M375" s="133"/>
      <c r="N375" s="133"/>
      <c r="O375" s="133"/>
      <c r="P375" s="133"/>
      <c r="Q375" s="133"/>
      <c r="R375" s="133"/>
      <c r="S375" s="133"/>
      <c r="T375" s="133"/>
      <c r="U375" s="82"/>
    </row>
    <row r="376" spans="1:47" ht="29.25" customHeight="1" x14ac:dyDescent="0.2">
      <c r="A376" s="133"/>
      <c r="B376" s="133"/>
      <c r="C376" s="133"/>
      <c r="D376" s="133"/>
      <c r="E376" s="133"/>
      <c r="F376" s="133"/>
      <c r="G376" s="133"/>
      <c r="H376" s="133"/>
      <c r="I376" s="133"/>
      <c r="J376" s="133"/>
      <c r="K376" s="133"/>
      <c r="L376" s="133"/>
      <c r="M376" s="133"/>
      <c r="N376" s="133"/>
      <c r="O376" s="133"/>
      <c r="P376" s="133"/>
      <c r="Q376" s="133"/>
      <c r="R376" s="133"/>
      <c r="S376" s="133"/>
      <c r="T376" s="133"/>
    </row>
    <row r="377" spans="1:47" ht="33" customHeight="1" x14ac:dyDescent="0.2">
      <c r="A377" s="133"/>
      <c r="B377" s="133"/>
      <c r="C377" s="133"/>
      <c r="D377" s="133"/>
      <c r="E377" s="133"/>
      <c r="F377" s="133"/>
      <c r="G377" s="133"/>
      <c r="H377" s="133"/>
      <c r="I377" s="133"/>
      <c r="J377" s="133"/>
      <c r="K377" s="133"/>
      <c r="L377" s="133"/>
      <c r="M377" s="133"/>
      <c r="N377" s="133"/>
      <c r="O377" s="133"/>
      <c r="P377" s="133"/>
      <c r="Q377" s="133"/>
      <c r="R377" s="133"/>
      <c r="S377" s="133"/>
      <c r="T377" s="133"/>
      <c r="U377" s="82"/>
    </row>
    <row r="378" spans="1:47" ht="33" customHeight="1" x14ac:dyDescent="0.2">
      <c r="A378" s="133"/>
      <c r="B378" s="133"/>
      <c r="C378" s="133"/>
      <c r="D378" s="133"/>
      <c r="E378" s="133"/>
      <c r="F378" s="133"/>
      <c r="G378" s="133"/>
      <c r="H378" s="133"/>
      <c r="I378" s="133"/>
      <c r="J378" s="133"/>
      <c r="K378" s="133"/>
      <c r="L378" s="133"/>
      <c r="M378" s="133"/>
      <c r="N378" s="133"/>
      <c r="O378" s="133"/>
      <c r="P378" s="133"/>
      <c r="Q378" s="133"/>
      <c r="R378" s="133"/>
      <c r="S378" s="133"/>
      <c r="T378" s="133"/>
    </row>
    <row r="379" spans="1:47" ht="33.4" customHeight="1" x14ac:dyDescent="0.2">
      <c r="A379" s="133"/>
      <c r="B379" s="133"/>
      <c r="C379" s="133"/>
      <c r="D379" s="133"/>
      <c r="E379" s="133"/>
      <c r="F379" s="133"/>
      <c r="G379" s="133"/>
      <c r="H379" s="133"/>
      <c r="I379" s="133"/>
      <c r="J379" s="133"/>
      <c r="K379" s="133"/>
      <c r="L379" s="133"/>
      <c r="M379" s="133"/>
      <c r="N379" s="133"/>
      <c r="O379" s="133"/>
      <c r="P379" s="133"/>
      <c r="Q379" s="133"/>
      <c r="R379" s="133"/>
      <c r="S379" s="133"/>
      <c r="T379" s="133"/>
      <c r="U379" s="82"/>
    </row>
    <row r="380" spans="1:47" ht="29.65" customHeight="1" x14ac:dyDescent="0.2">
      <c r="A380" s="133"/>
      <c r="B380" s="133"/>
      <c r="C380" s="133"/>
      <c r="D380" s="133"/>
      <c r="E380" s="133"/>
      <c r="F380" s="133"/>
      <c r="G380" s="133"/>
      <c r="H380" s="133"/>
      <c r="I380" s="133"/>
      <c r="J380" s="133"/>
      <c r="K380" s="133"/>
      <c r="L380" s="133"/>
      <c r="M380" s="133"/>
      <c r="N380" s="133"/>
      <c r="O380" s="133"/>
      <c r="P380" s="133"/>
      <c r="Q380" s="133"/>
      <c r="R380" s="133"/>
      <c r="S380" s="133"/>
      <c r="T380" s="133"/>
    </row>
    <row r="381" spans="1:47" ht="34.9" customHeight="1" x14ac:dyDescent="0.2">
      <c r="A381" s="133"/>
      <c r="B381" s="133"/>
      <c r="C381" s="133"/>
      <c r="D381" s="133"/>
      <c r="E381" s="133"/>
      <c r="F381" s="133"/>
      <c r="G381" s="133"/>
      <c r="H381" s="133"/>
      <c r="I381" s="133"/>
      <c r="J381" s="133"/>
      <c r="K381" s="133"/>
      <c r="L381" s="133"/>
      <c r="M381" s="133"/>
      <c r="N381" s="133"/>
      <c r="O381" s="133"/>
      <c r="P381" s="133"/>
      <c r="Q381" s="133"/>
      <c r="R381" s="133"/>
      <c r="S381" s="133"/>
      <c r="T381" s="133"/>
      <c r="U381" s="82"/>
    </row>
    <row r="382" spans="1:47" ht="28.9" customHeight="1" x14ac:dyDescent="0.2">
      <c r="A382" s="133"/>
      <c r="B382" s="133"/>
      <c r="C382" s="133"/>
      <c r="D382" s="133"/>
      <c r="E382" s="133"/>
      <c r="F382" s="133"/>
      <c r="G382" s="133"/>
      <c r="H382" s="133"/>
      <c r="I382" s="133"/>
      <c r="J382" s="133"/>
      <c r="K382" s="133"/>
      <c r="L382" s="133"/>
      <c r="M382" s="133"/>
      <c r="N382" s="133"/>
      <c r="O382" s="133"/>
      <c r="P382" s="133"/>
      <c r="Q382" s="133"/>
      <c r="R382" s="133"/>
      <c r="S382" s="133"/>
      <c r="T382" s="133"/>
    </row>
    <row r="383" spans="1:47" ht="31.9" customHeight="1" x14ac:dyDescent="0.2">
      <c r="A383" s="133"/>
      <c r="B383" s="133"/>
      <c r="C383" s="133"/>
      <c r="D383" s="133"/>
      <c r="E383" s="133"/>
      <c r="F383" s="133"/>
      <c r="G383" s="133"/>
      <c r="H383" s="133"/>
      <c r="I383" s="133"/>
      <c r="J383" s="133"/>
      <c r="K383" s="133"/>
      <c r="L383" s="133"/>
      <c r="M383" s="133"/>
      <c r="N383" s="133"/>
      <c r="O383" s="133"/>
      <c r="P383" s="133"/>
      <c r="Q383" s="133"/>
      <c r="R383" s="133"/>
      <c r="S383" s="133"/>
      <c r="T383" s="133"/>
      <c r="U383" s="82"/>
    </row>
    <row r="384" spans="1:47" ht="33" customHeight="1" x14ac:dyDescent="0.2">
      <c r="A384" s="133"/>
      <c r="B384" s="133"/>
      <c r="C384" s="133"/>
      <c r="D384" s="133"/>
      <c r="E384" s="133"/>
      <c r="F384" s="133"/>
      <c r="G384" s="133"/>
      <c r="H384" s="133"/>
      <c r="I384" s="133"/>
      <c r="J384" s="133"/>
      <c r="K384" s="133"/>
      <c r="L384" s="133"/>
      <c r="M384" s="133"/>
      <c r="N384" s="133"/>
      <c r="O384" s="133"/>
      <c r="P384" s="133"/>
      <c r="Q384" s="133"/>
      <c r="R384" s="133"/>
      <c r="S384" s="133"/>
      <c r="T384" s="133"/>
    </row>
    <row r="385" spans="1:21" ht="34.15" customHeight="1" x14ac:dyDescent="0.2">
      <c r="A385" s="133"/>
      <c r="B385" s="133"/>
      <c r="C385" s="133"/>
      <c r="D385" s="133"/>
      <c r="E385" s="133"/>
      <c r="F385" s="133"/>
      <c r="G385" s="133"/>
      <c r="H385" s="133"/>
      <c r="I385" s="133"/>
      <c r="J385" s="133"/>
      <c r="K385" s="133"/>
      <c r="L385" s="133"/>
      <c r="M385" s="133"/>
      <c r="N385" s="133"/>
      <c r="O385" s="133"/>
      <c r="P385" s="133"/>
      <c r="Q385" s="133"/>
      <c r="R385" s="133"/>
      <c r="S385" s="133"/>
      <c r="T385" s="133"/>
      <c r="U385" s="82"/>
    </row>
    <row r="386" spans="1:21" ht="30.4" customHeight="1" x14ac:dyDescent="0.2">
      <c r="A386" s="133"/>
      <c r="B386" s="133"/>
      <c r="C386" s="133"/>
      <c r="D386" s="133"/>
      <c r="E386" s="133"/>
      <c r="F386" s="133"/>
      <c r="G386" s="133"/>
      <c r="H386" s="133"/>
      <c r="I386" s="133"/>
      <c r="J386" s="133"/>
      <c r="K386" s="133"/>
      <c r="L386" s="133"/>
      <c r="M386" s="133"/>
      <c r="N386" s="133"/>
      <c r="O386" s="133"/>
      <c r="P386" s="133"/>
      <c r="Q386" s="133"/>
      <c r="R386" s="133"/>
      <c r="S386" s="133"/>
      <c r="T386" s="133"/>
    </row>
    <row r="387" spans="1:21" ht="32.65" customHeight="1" x14ac:dyDescent="0.2">
      <c r="A387" s="133"/>
      <c r="B387" s="133"/>
      <c r="C387" s="133"/>
      <c r="D387" s="133"/>
      <c r="E387" s="133"/>
      <c r="F387" s="133"/>
      <c r="G387" s="133"/>
      <c r="H387" s="133"/>
      <c r="I387" s="133"/>
      <c r="J387" s="133"/>
      <c r="K387" s="133"/>
      <c r="L387" s="133"/>
      <c r="M387" s="133"/>
      <c r="N387" s="133"/>
      <c r="O387" s="133"/>
      <c r="P387" s="133"/>
      <c r="Q387" s="133"/>
      <c r="R387" s="133"/>
      <c r="S387" s="133"/>
      <c r="T387" s="133"/>
      <c r="U387" s="82"/>
    </row>
    <row r="388" spans="1:21" ht="31.5" customHeight="1" x14ac:dyDescent="0.2">
      <c r="A388" s="133"/>
      <c r="B388" s="133"/>
      <c r="C388" s="133"/>
      <c r="D388" s="133"/>
      <c r="E388" s="133"/>
      <c r="F388" s="133"/>
      <c r="G388" s="133"/>
      <c r="H388" s="133"/>
      <c r="I388" s="133"/>
      <c r="J388" s="133"/>
      <c r="K388" s="133"/>
      <c r="L388" s="133"/>
      <c r="M388" s="133"/>
      <c r="N388" s="133"/>
      <c r="O388" s="133"/>
      <c r="P388" s="133"/>
      <c r="Q388" s="133"/>
      <c r="R388" s="133"/>
      <c r="S388" s="133"/>
      <c r="T388" s="133"/>
    </row>
    <row r="389" spans="1:21" ht="38.25" customHeight="1" x14ac:dyDescent="0.2">
      <c r="A389" s="133"/>
      <c r="B389" s="133"/>
      <c r="C389" s="133"/>
      <c r="D389" s="133"/>
      <c r="E389" s="133"/>
      <c r="F389" s="133"/>
      <c r="G389" s="133"/>
      <c r="H389" s="133"/>
      <c r="I389" s="133"/>
      <c r="J389" s="133"/>
      <c r="K389" s="133"/>
      <c r="L389" s="133"/>
      <c r="M389" s="133"/>
      <c r="N389" s="133"/>
      <c r="O389" s="133"/>
      <c r="P389" s="133"/>
      <c r="Q389" s="133"/>
      <c r="R389" s="133"/>
      <c r="S389" s="133"/>
      <c r="T389" s="133"/>
      <c r="U389" s="82"/>
    </row>
    <row r="390" spans="1:21" ht="24.75" customHeight="1" x14ac:dyDescent="0.2">
      <c r="A390" s="133"/>
      <c r="B390" s="133"/>
      <c r="C390" s="133"/>
      <c r="D390" s="133"/>
      <c r="E390" s="133"/>
      <c r="F390" s="133"/>
      <c r="G390" s="133"/>
      <c r="H390" s="133"/>
      <c r="I390" s="133"/>
      <c r="J390" s="133"/>
      <c r="K390" s="133"/>
      <c r="L390" s="133"/>
      <c r="M390" s="133"/>
      <c r="N390" s="133"/>
      <c r="O390" s="133"/>
      <c r="P390" s="133"/>
      <c r="Q390" s="133"/>
      <c r="R390" s="133"/>
      <c r="S390" s="133"/>
      <c r="T390" s="133"/>
    </row>
    <row r="391" spans="1:21" ht="25.5" customHeight="1" x14ac:dyDescent="0.2">
      <c r="A391" s="133"/>
      <c r="B391" s="133"/>
      <c r="C391" s="133"/>
      <c r="D391" s="133"/>
      <c r="E391" s="133"/>
      <c r="F391" s="133"/>
      <c r="G391" s="133"/>
      <c r="H391" s="133"/>
      <c r="I391" s="133"/>
      <c r="J391" s="133"/>
      <c r="K391" s="133"/>
      <c r="L391" s="133"/>
      <c r="M391" s="133"/>
      <c r="N391" s="133"/>
      <c r="O391" s="133"/>
      <c r="P391" s="133"/>
      <c r="Q391" s="133"/>
      <c r="R391" s="133"/>
      <c r="S391" s="133"/>
      <c r="T391" s="133"/>
      <c r="U391" s="82"/>
    </row>
    <row r="392" spans="1:21" ht="31.5" customHeight="1" x14ac:dyDescent="0.2">
      <c r="A392" s="133"/>
      <c r="B392" s="133"/>
      <c r="C392" s="133"/>
      <c r="D392" s="133"/>
      <c r="E392" s="133"/>
      <c r="F392" s="133"/>
      <c r="G392" s="133"/>
      <c r="H392" s="133"/>
      <c r="I392" s="133"/>
      <c r="J392" s="133"/>
      <c r="K392" s="133"/>
      <c r="L392" s="133"/>
      <c r="M392" s="133"/>
      <c r="N392" s="133"/>
      <c r="O392" s="133"/>
      <c r="P392" s="133"/>
      <c r="Q392" s="133"/>
      <c r="R392" s="133"/>
      <c r="S392" s="133"/>
      <c r="T392" s="133"/>
    </row>
    <row r="393" spans="1:21" ht="25.9" customHeight="1" x14ac:dyDescent="0.2">
      <c r="A393" s="133"/>
      <c r="B393" s="133"/>
      <c r="C393" s="133"/>
      <c r="D393" s="133"/>
      <c r="E393" s="133"/>
      <c r="F393" s="133"/>
      <c r="G393" s="133"/>
      <c r="H393" s="133"/>
      <c r="I393" s="133"/>
      <c r="J393" s="133"/>
      <c r="K393" s="133"/>
      <c r="L393" s="133"/>
      <c r="M393" s="133"/>
      <c r="N393" s="133"/>
      <c r="O393" s="133"/>
      <c r="P393" s="133"/>
      <c r="Q393" s="133"/>
      <c r="R393" s="133"/>
      <c r="S393" s="133"/>
      <c r="T393" s="133"/>
      <c r="U393" s="82"/>
    </row>
    <row r="394" spans="1:21" ht="33" customHeight="1" x14ac:dyDescent="0.2">
      <c r="A394" s="133"/>
      <c r="B394" s="133"/>
      <c r="C394" s="133"/>
      <c r="D394" s="133"/>
      <c r="E394" s="133"/>
      <c r="F394" s="133"/>
      <c r="G394" s="133"/>
      <c r="H394" s="133"/>
      <c r="I394" s="133"/>
      <c r="J394" s="133"/>
      <c r="K394" s="133"/>
      <c r="L394" s="133"/>
      <c r="M394" s="133"/>
      <c r="N394" s="133"/>
      <c r="O394" s="133"/>
      <c r="P394" s="133"/>
      <c r="Q394" s="133"/>
      <c r="R394" s="133"/>
      <c r="S394" s="133"/>
      <c r="T394" s="133"/>
    </row>
    <row r="395" spans="1:21" ht="37.9" customHeight="1" x14ac:dyDescent="0.2">
      <c r="A395" s="133"/>
      <c r="B395" s="133"/>
      <c r="C395" s="133"/>
      <c r="D395" s="133"/>
      <c r="E395" s="133"/>
      <c r="F395" s="133"/>
      <c r="G395" s="133"/>
      <c r="H395" s="133"/>
      <c r="I395" s="133"/>
      <c r="J395" s="133"/>
      <c r="K395" s="133"/>
      <c r="L395" s="133"/>
      <c r="M395" s="133"/>
      <c r="N395" s="133"/>
      <c r="O395" s="133"/>
      <c r="P395" s="133"/>
      <c r="Q395" s="133"/>
      <c r="R395" s="133"/>
      <c r="S395" s="133"/>
      <c r="T395" s="133"/>
      <c r="U395" s="82"/>
    </row>
    <row r="396" spans="1:21" ht="37.9" customHeight="1" x14ac:dyDescent="0.2">
      <c r="A396" s="133"/>
      <c r="B396" s="133"/>
      <c r="C396" s="133"/>
      <c r="D396" s="133"/>
      <c r="E396" s="133"/>
      <c r="F396" s="133"/>
      <c r="G396" s="133"/>
      <c r="H396" s="133"/>
      <c r="I396" s="133"/>
      <c r="J396" s="133"/>
      <c r="K396" s="133"/>
      <c r="L396" s="133"/>
      <c r="M396" s="133"/>
      <c r="N396" s="133"/>
      <c r="O396" s="133"/>
      <c r="P396" s="133"/>
      <c r="Q396" s="133"/>
      <c r="R396" s="133"/>
      <c r="S396" s="133"/>
      <c r="T396" s="133"/>
    </row>
    <row r="397" spans="1:21" ht="23.25" x14ac:dyDescent="0.2">
      <c r="A397" s="133"/>
      <c r="B397" s="133"/>
      <c r="C397" s="133"/>
      <c r="D397" s="133"/>
      <c r="E397" s="133"/>
      <c r="F397" s="133"/>
      <c r="G397" s="133"/>
      <c r="H397" s="133"/>
      <c r="I397" s="133"/>
      <c r="J397" s="133"/>
      <c r="K397" s="133"/>
      <c r="L397" s="133"/>
      <c r="M397" s="133"/>
      <c r="N397" s="133"/>
      <c r="O397" s="133"/>
      <c r="P397" s="133"/>
      <c r="Q397" s="133"/>
      <c r="R397" s="133"/>
      <c r="S397" s="133"/>
      <c r="T397" s="133"/>
      <c r="U397" s="82"/>
    </row>
    <row r="398" spans="1:21" ht="12.75" customHeight="1" x14ac:dyDescent="0.2">
      <c r="A398" s="133"/>
      <c r="B398" s="133"/>
      <c r="C398" s="133"/>
      <c r="D398" s="133"/>
      <c r="E398" s="133"/>
      <c r="F398" s="133"/>
      <c r="G398" s="133"/>
      <c r="H398" s="133"/>
      <c r="I398" s="133"/>
      <c r="J398" s="133"/>
      <c r="K398" s="133"/>
      <c r="L398" s="133"/>
      <c r="M398" s="133"/>
      <c r="N398" s="133"/>
      <c r="O398" s="133"/>
      <c r="P398" s="133"/>
      <c r="Q398" s="133"/>
      <c r="R398" s="133"/>
      <c r="S398" s="133"/>
      <c r="T398" s="133"/>
    </row>
    <row r="399" spans="1:21" ht="23.25" x14ac:dyDescent="0.2">
      <c r="A399" s="133"/>
      <c r="B399" s="133"/>
      <c r="C399" s="133"/>
      <c r="D399" s="133"/>
      <c r="E399" s="133"/>
      <c r="F399" s="133"/>
      <c r="G399" s="133"/>
      <c r="H399" s="133"/>
      <c r="I399" s="133"/>
      <c r="J399" s="133"/>
      <c r="K399" s="133"/>
      <c r="L399" s="133"/>
      <c r="M399" s="133"/>
      <c r="N399" s="133"/>
      <c r="O399" s="133"/>
      <c r="P399" s="133"/>
      <c r="Q399" s="133"/>
      <c r="R399" s="133"/>
      <c r="S399" s="133"/>
      <c r="T399" s="133"/>
      <c r="U399" s="82"/>
    </row>
    <row r="400" spans="1:21" ht="23.25" x14ac:dyDescent="0.2">
      <c r="A400" s="133"/>
      <c r="B400" s="133"/>
      <c r="C400" s="133"/>
      <c r="D400" s="133"/>
      <c r="E400" s="133"/>
      <c r="F400" s="133"/>
      <c r="G400" s="133"/>
      <c r="H400" s="133"/>
      <c r="I400" s="133"/>
      <c r="J400" s="133"/>
      <c r="K400" s="133"/>
      <c r="L400" s="133"/>
      <c r="M400" s="133"/>
      <c r="N400" s="133"/>
      <c r="O400" s="133"/>
      <c r="P400" s="133"/>
      <c r="Q400" s="133"/>
      <c r="R400" s="133"/>
      <c r="S400" s="133"/>
      <c r="T400" s="133"/>
    </row>
    <row r="401" spans="1:21" ht="23.25" x14ac:dyDescent="0.2">
      <c r="A401" s="133"/>
      <c r="B401" s="133"/>
      <c r="C401" s="133"/>
      <c r="D401" s="133"/>
      <c r="E401" s="133"/>
      <c r="F401" s="133"/>
      <c r="G401" s="133"/>
      <c r="H401" s="133"/>
      <c r="I401" s="133"/>
      <c r="J401" s="133"/>
      <c r="K401" s="133"/>
      <c r="L401" s="133"/>
      <c r="M401" s="133"/>
      <c r="N401" s="133"/>
      <c r="O401" s="133"/>
      <c r="P401" s="133"/>
      <c r="Q401" s="133"/>
      <c r="R401" s="133"/>
      <c r="S401" s="133"/>
      <c r="T401" s="133"/>
      <c r="U401" s="82"/>
    </row>
    <row r="402" spans="1:21" ht="23.25" x14ac:dyDescent="0.2">
      <c r="A402" s="133"/>
      <c r="B402" s="133"/>
      <c r="C402" s="133"/>
      <c r="D402" s="133"/>
      <c r="E402" s="133"/>
      <c r="F402" s="133"/>
      <c r="G402" s="133"/>
      <c r="H402" s="133"/>
      <c r="I402" s="133"/>
      <c r="J402" s="133"/>
      <c r="K402" s="133"/>
      <c r="L402" s="133"/>
      <c r="M402" s="133"/>
      <c r="N402" s="133"/>
      <c r="O402" s="133"/>
      <c r="P402" s="133"/>
      <c r="Q402" s="133"/>
      <c r="R402" s="133"/>
      <c r="S402" s="133"/>
      <c r="T402" s="133"/>
    </row>
    <row r="403" spans="1:21" ht="23.25" x14ac:dyDescent="0.2">
      <c r="A403" s="133"/>
      <c r="B403" s="133"/>
      <c r="C403" s="133"/>
      <c r="D403" s="133"/>
      <c r="E403" s="133"/>
      <c r="F403" s="133"/>
      <c r="G403" s="133"/>
      <c r="H403" s="133"/>
      <c r="I403" s="133"/>
      <c r="J403" s="133"/>
      <c r="K403" s="133"/>
      <c r="L403" s="133"/>
      <c r="M403" s="133"/>
      <c r="N403" s="133"/>
      <c r="O403" s="133"/>
      <c r="P403" s="133"/>
      <c r="Q403" s="133"/>
      <c r="R403" s="133"/>
      <c r="S403" s="133"/>
      <c r="T403" s="133"/>
      <c r="U403" s="82"/>
    </row>
    <row r="404" spans="1:21" ht="23.25" x14ac:dyDescent="0.2">
      <c r="A404" s="133"/>
      <c r="B404" s="133"/>
      <c r="C404" s="133"/>
      <c r="D404" s="133"/>
      <c r="E404" s="133"/>
      <c r="F404" s="133"/>
      <c r="G404" s="133"/>
      <c r="H404" s="133"/>
      <c r="I404" s="133"/>
      <c r="J404" s="133"/>
      <c r="K404" s="133"/>
      <c r="L404" s="133"/>
      <c r="M404" s="133"/>
      <c r="N404" s="133"/>
      <c r="O404" s="133"/>
      <c r="P404" s="133"/>
      <c r="Q404" s="133"/>
      <c r="R404" s="133"/>
      <c r="S404" s="133"/>
      <c r="T404" s="133"/>
    </row>
  </sheetData>
  <sheetProtection algorithmName="SHA-512" hashValue="XcG0NQgXNrLZj2C1yL2o2r5JWrAp2npk65nChnV3vLhBg2yCZ2nN8wmhXiq2q2WvBJ3zdDFPWWcUidvthOtUTw==" saltValue="AOwuSOZ74ZAA7UcNZ+arJA==" spinCount="100000" sheet="1" objects="1" scenarios="1" formatCells="0" formatColumns="0" formatRows="0" insertRows="0"/>
  <mergeCells count="369">
    <mergeCell ref="F318:G318"/>
    <mergeCell ref="F319:G319"/>
    <mergeCell ref="F320:G320"/>
    <mergeCell ref="F321:G321"/>
    <mergeCell ref="F322:G322"/>
    <mergeCell ref="F323:G323"/>
    <mergeCell ref="F324:G324"/>
    <mergeCell ref="C36:E36"/>
    <mergeCell ref="F309:G309"/>
    <mergeCell ref="F310:G310"/>
    <mergeCell ref="F311:G311"/>
    <mergeCell ref="F312:G312"/>
    <mergeCell ref="F313:G313"/>
    <mergeCell ref="F314:G314"/>
    <mergeCell ref="F315:G315"/>
    <mergeCell ref="F316:G316"/>
    <mergeCell ref="F317:G317"/>
    <mergeCell ref="F292:G292"/>
    <mergeCell ref="F293:G293"/>
    <mergeCell ref="F294:G294"/>
    <mergeCell ref="F295:G295"/>
    <mergeCell ref="F296:G296"/>
    <mergeCell ref="F297:G297"/>
    <mergeCell ref="F298:G298"/>
    <mergeCell ref="F299:G299"/>
    <mergeCell ref="F300:G300"/>
    <mergeCell ref="F283:G283"/>
    <mergeCell ref="F284:G284"/>
    <mergeCell ref="F285:G285"/>
    <mergeCell ref="F286:G286"/>
    <mergeCell ref="F287:G287"/>
    <mergeCell ref="F288:G288"/>
    <mergeCell ref="F289:G289"/>
    <mergeCell ref="F290:G290"/>
    <mergeCell ref="F291:G291"/>
    <mergeCell ref="F272:G272"/>
    <mergeCell ref="F168:G168"/>
    <mergeCell ref="F171:G171"/>
    <mergeCell ref="F172:G172"/>
    <mergeCell ref="F173:G173"/>
    <mergeCell ref="F174:G174"/>
    <mergeCell ref="F175:G175"/>
    <mergeCell ref="F176:G176"/>
    <mergeCell ref="F184:G184"/>
    <mergeCell ref="F185:G185"/>
    <mergeCell ref="F183:G183"/>
    <mergeCell ref="F186:G186"/>
    <mergeCell ref="F187:G187"/>
    <mergeCell ref="F188:G188"/>
    <mergeCell ref="F189:G189"/>
    <mergeCell ref="F190:G190"/>
    <mergeCell ref="F191:G191"/>
    <mergeCell ref="F192:G192"/>
    <mergeCell ref="F193:G193"/>
    <mergeCell ref="F194:G194"/>
    <mergeCell ref="F195:G195"/>
    <mergeCell ref="F196:G196"/>
    <mergeCell ref="F197:G197"/>
    <mergeCell ref="F198:G198"/>
    <mergeCell ref="F121:G121"/>
    <mergeCell ref="F122:G122"/>
    <mergeCell ref="F123:G123"/>
    <mergeCell ref="F124:G124"/>
    <mergeCell ref="F82:G82"/>
    <mergeCell ref="F113:G113"/>
    <mergeCell ref="F114:G114"/>
    <mergeCell ref="F115:G115"/>
    <mergeCell ref="F116:G116"/>
    <mergeCell ref="F117:G117"/>
    <mergeCell ref="F118:G118"/>
    <mergeCell ref="F119:G119"/>
    <mergeCell ref="F120:G120"/>
    <mergeCell ref="I5:J5"/>
    <mergeCell ref="A29:F29"/>
    <mergeCell ref="A17:B18"/>
    <mergeCell ref="C17:F17"/>
    <mergeCell ref="I4:J4"/>
    <mergeCell ref="I3:J3"/>
    <mergeCell ref="H2:J2"/>
    <mergeCell ref="J335:L335"/>
    <mergeCell ref="A332:B332"/>
    <mergeCell ref="H332:I332"/>
    <mergeCell ref="H333:I333"/>
    <mergeCell ref="H335:I335"/>
    <mergeCell ref="F330:G330"/>
    <mergeCell ref="F305:G305"/>
    <mergeCell ref="F303:G303"/>
    <mergeCell ref="F242:G242"/>
    <mergeCell ref="J143:L143"/>
    <mergeCell ref="J170:L170"/>
    <mergeCell ref="J183:L183"/>
    <mergeCell ref="J204:L204"/>
    <mergeCell ref="J217:L217"/>
    <mergeCell ref="J235:L235"/>
    <mergeCell ref="J332:L332"/>
    <mergeCell ref="J333:L333"/>
    <mergeCell ref="J334:L334"/>
    <mergeCell ref="J307:L307"/>
    <mergeCell ref="J331:L331"/>
    <mergeCell ref="J52:L52"/>
    <mergeCell ref="J53:L53"/>
    <mergeCell ref="J54:L54"/>
    <mergeCell ref="J55:L55"/>
    <mergeCell ref="J56:L56"/>
    <mergeCell ref="J67:L67"/>
    <mergeCell ref="J80:L80"/>
    <mergeCell ref="J93:L93"/>
    <mergeCell ref="J126:L126"/>
    <mergeCell ref="J303:L303"/>
    <mergeCell ref="J305:L305"/>
    <mergeCell ref="J242:L242"/>
    <mergeCell ref="A30:B30"/>
    <mergeCell ref="C30:F30"/>
    <mergeCell ref="A31:B31"/>
    <mergeCell ref="C31:F31"/>
    <mergeCell ref="C44:E44"/>
    <mergeCell ref="A34:B38"/>
    <mergeCell ref="A40:B44"/>
    <mergeCell ref="C40:E40"/>
    <mergeCell ref="C15:F15"/>
    <mergeCell ref="A16:B16"/>
    <mergeCell ref="C16:F16"/>
    <mergeCell ref="C35:E35"/>
    <mergeCell ref="C37:E37"/>
    <mergeCell ref="A32:B32"/>
    <mergeCell ref="C32:F32"/>
    <mergeCell ref="A20:I20"/>
    <mergeCell ref="C27:I27"/>
    <mergeCell ref="A24:B24"/>
    <mergeCell ref="C24:E24"/>
    <mergeCell ref="F24:I26"/>
    <mergeCell ref="C43:E43"/>
    <mergeCell ref="C42:E42"/>
    <mergeCell ref="C41:E41"/>
    <mergeCell ref="C38:E38"/>
    <mergeCell ref="C34:E34"/>
    <mergeCell ref="B45:F46"/>
    <mergeCell ref="F80:G80"/>
    <mergeCell ref="F93:G93"/>
    <mergeCell ref="F57:G57"/>
    <mergeCell ref="F58:G58"/>
    <mergeCell ref="F59:G59"/>
    <mergeCell ref="F60:G60"/>
    <mergeCell ref="F61:G61"/>
    <mergeCell ref="F62:G62"/>
    <mergeCell ref="F63:G63"/>
    <mergeCell ref="F64:G64"/>
    <mergeCell ref="F65:G65"/>
    <mergeCell ref="F68:G68"/>
    <mergeCell ref="F69:G69"/>
    <mergeCell ref="F70:G70"/>
    <mergeCell ref="F71:G71"/>
    <mergeCell ref="F72:G72"/>
    <mergeCell ref="F73:G73"/>
    <mergeCell ref="F74:G74"/>
    <mergeCell ref="F75:G75"/>
    <mergeCell ref="F76:G76"/>
    <mergeCell ref="F77:G77"/>
    <mergeCell ref="F78:G78"/>
    <mergeCell ref="A339:T339"/>
    <mergeCell ref="A340:B342"/>
    <mergeCell ref="C340:C342"/>
    <mergeCell ref="D340:D341"/>
    <mergeCell ref="E340:F341"/>
    <mergeCell ref="G340:N341"/>
    <mergeCell ref="O340:R341"/>
    <mergeCell ref="S340:S343"/>
    <mergeCell ref="A1:B1"/>
    <mergeCell ref="C1:F1"/>
    <mergeCell ref="A2:B2"/>
    <mergeCell ref="C2:F2"/>
    <mergeCell ref="C3:F3"/>
    <mergeCell ref="A4:B4"/>
    <mergeCell ref="C4:F4"/>
    <mergeCell ref="A13:B13"/>
    <mergeCell ref="C13:F13"/>
    <mergeCell ref="A10:B10"/>
    <mergeCell ref="C10:F10"/>
    <mergeCell ref="A12:B12"/>
    <mergeCell ref="C12:F12"/>
    <mergeCell ref="A5:B5"/>
    <mergeCell ref="F143:G143"/>
    <mergeCell ref="F170:G170"/>
    <mergeCell ref="A365:B365"/>
    <mergeCell ref="L365:M365"/>
    <mergeCell ref="A366:B366"/>
    <mergeCell ref="L366:M366"/>
    <mergeCell ref="C364:E364"/>
    <mergeCell ref="T340:T341"/>
    <mergeCell ref="D342:F342"/>
    <mergeCell ref="G342:N342"/>
    <mergeCell ref="O342:R342"/>
    <mergeCell ref="T342:T343"/>
    <mergeCell ref="L343:M343"/>
    <mergeCell ref="A364:B364"/>
    <mergeCell ref="A367:T367"/>
    <mergeCell ref="H47:I47"/>
    <mergeCell ref="A48:B48"/>
    <mergeCell ref="A49:B51"/>
    <mergeCell ref="E49:E51"/>
    <mergeCell ref="F49:G51"/>
    <mergeCell ref="E52:E55"/>
    <mergeCell ref="F52:G52"/>
    <mergeCell ref="F53:G53"/>
    <mergeCell ref="F54:G54"/>
    <mergeCell ref="F55:G55"/>
    <mergeCell ref="A47:B47"/>
    <mergeCell ref="C47:D47"/>
    <mergeCell ref="E47:E48"/>
    <mergeCell ref="F47:G48"/>
    <mergeCell ref="G364:R364"/>
    <mergeCell ref="C344:N345"/>
    <mergeCell ref="L346:N359"/>
    <mergeCell ref="L361:N363"/>
    <mergeCell ref="F56:G56"/>
    <mergeCell ref="F67:G67"/>
    <mergeCell ref="E336:G336"/>
    <mergeCell ref="E337:G337"/>
    <mergeCell ref="F126:G126"/>
    <mergeCell ref="A3:B3"/>
    <mergeCell ref="A25:B25"/>
    <mergeCell ref="A26:B26"/>
    <mergeCell ref="C18:F18"/>
    <mergeCell ref="A27:B27"/>
    <mergeCell ref="C5:F5"/>
    <mergeCell ref="A6:B6"/>
    <mergeCell ref="C6:F6"/>
    <mergeCell ref="A9:B9"/>
    <mergeCell ref="C9:F9"/>
    <mergeCell ref="A14:B14"/>
    <mergeCell ref="C14:F14"/>
    <mergeCell ref="A21:B21"/>
    <mergeCell ref="A22:B22"/>
    <mergeCell ref="A23:B23"/>
    <mergeCell ref="A15:B15"/>
    <mergeCell ref="A8:F8"/>
    <mergeCell ref="F79:G79"/>
    <mergeCell ref="F81:G81"/>
    <mergeCell ref="F307:G307"/>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112:G112"/>
    <mergeCell ref="F127:G127"/>
    <mergeCell ref="F128:G128"/>
    <mergeCell ref="F129:G129"/>
    <mergeCell ref="F130:G130"/>
    <mergeCell ref="F144:G144"/>
    <mergeCell ref="F145:G145"/>
    <mergeCell ref="F146:G146"/>
    <mergeCell ref="F147:G147"/>
    <mergeCell ref="F148:G148"/>
    <mergeCell ref="F149:G149"/>
    <mergeCell ref="F150:G150"/>
    <mergeCell ref="F151:G151"/>
    <mergeCell ref="F152:G152"/>
    <mergeCell ref="F153:G153"/>
    <mergeCell ref="F154:G154"/>
    <mergeCell ref="F155:G155"/>
    <mergeCell ref="F156:G156"/>
    <mergeCell ref="F157:G157"/>
    <mergeCell ref="F158:G158"/>
    <mergeCell ref="F167:G167"/>
    <mergeCell ref="F159:G159"/>
    <mergeCell ref="F160:G160"/>
    <mergeCell ref="F161:G161"/>
    <mergeCell ref="F162:G162"/>
    <mergeCell ref="F163:G163"/>
    <mergeCell ref="F164:G164"/>
    <mergeCell ref="F165:G165"/>
    <mergeCell ref="F166:G166"/>
    <mergeCell ref="F199:G199"/>
    <mergeCell ref="F200:G200"/>
    <mergeCell ref="F201:G201"/>
    <mergeCell ref="F202:G202"/>
    <mergeCell ref="F218:G218"/>
    <mergeCell ref="F204:G204"/>
    <mergeCell ref="F217:G217"/>
    <mergeCell ref="F219:G219"/>
    <mergeCell ref="F220:G220"/>
    <mergeCell ref="F221:G221"/>
    <mergeCell ref="F222:G222"/>
    <mergeCell ref="F223:G223"/>
    <mergeCell ref="F205:G205"/>
    <mergeCell ref="F206:G206"/>
    <mergeCell ref="F207:G207"/>
    <mergeCell ref="F208:G208"/>
    <mergeCell ref="F209:G209"/>
    <mergeCell ref="F210:G210"/>
    <mergeCell ref="F211:G211"/>
    <mergeCell ref="F212:G212"/>
    <mergeCell ref="F213:G213"/>
    <mergeCell ref="F214:G214"/>
    <mergeCell ref="F215:G215"/>
    <mergeCell ref="F224:G224"/>
    <mergeCell ref="F225:G225"/>
    <mergeCell ref="F226:G226"/>
    <mergeCell ref="F227:G227"/>
    <mergeCell ref="F228:G228"/>
    <mergeCell ref="F229:G229"/>
    <mergeCell ref="F230:G230"/>
    <mergeCell ref="F231:G231"/>
    <mergeCell ref="F232:G232"/>
    <mergeCell ref="F236:G236"/>
    <mergeCell ref="F237:G237"/>
    <mergeCell ref="F238:G238"/>
    <mergeCell ref="F239:G239"/>
    <mergeCell ref="F235:G235"/>
    <mergeCell ref="F240:G240"/>
    <mergeCell ref="F243:G243"/>
    <mergeCell ref="F244:G244"/>
    <mergeCell ref="F245:G245"/>
    <mergeCell ref="F246:G246"/>
    <mergeCell ref="F247:G247"/>
    <mergeCell ref="F248:G248"/>
    <mergeCell ref="F249:G249"/>
    <mergeCell ref="F250:G250"/>
    <mergeCell ref="F251:G251"/>
    <mergeCell ref="F252:G252"/>
    <mergeCell ref="F253:G253"/>
    <mergeCell ref="F254:G254"/>
    <mergeCell ref="F255:G255"/>
    <mergeCell ref="F256:G256"/>
    <mergeCell ref="F257:G257"/>
    <mergeCell ref="F258:G258"/>
    <mergeCell ref="F259:G259"/>
    <mergeCell ref="F260:G260"/>
    <mergeCell ref="F261:G261"/>
    <mergeCell ref="F262:G262"/>
    <mergeCell ref="F263:G263"/>
    <mergeCell ref="F325:G325"/>
    <mergeCell ref="F326:G326"/>
    <mergeCell ref="F327:G327"/>
    <mergeCell ref="F328:G328"/>
    <mergeCell ref="F329:G329"/>
    <mergeCell ref="F264:G264"/>
    <mergeCell ref="F265:G265"/>
    <mergeCell ref="F266:G266"/>
    <mergeCell ref="F267:G267"/>
    <mergeCell ref="F268:G268"/>
    <mergeCell ref="F269:G269"/>
    <mergeCell ref="F270:G270"/>
    <mergeCell ref="F271:G271"/>
    <mergeCell ref="F308:G308"/>
    <mergeCell ref="F273:G273"/>
    <mergeCell ref="F274:G274"/>
    <mergeCell ref="F275:G275"/>
    <mergeCell ref="F276:G276"/>
    <mergeCell ref="F277:G277"/>
    <mergeCell ref="F278:G278"/>
    <mergeCell ref="F279:G279"/>
    <mergeCell ref="F280:G280"/>
    <mergeCell ref="F281:G281"/>
    <mergeCell ref="F282:G282"/>
  </mergeCells>
  <phoneticPr fontId="33" type="noConversion"/>
  <pageMargins left="0.7" right="0.7" top="0.75" bottom="0.75" header="0.3" footer="0.3"/>
  <pageSetup paperSize="8" scale="94" fitToWidth="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xdr:col>
                    <xdr:colOff>2781300</xdr:colOff>
                    <xdr:row>15</xdr:row>
                    <xdr:rowOff>419100</xdr:rowOff>
                  </from>
                  <to>
                    <xdr:col>3</xdr:col>
                    <xdr:colOff>704850</xdr:colOff>
                    <xdr:row>17</xdr:row>
                    <xdr:rowOff>76200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3</xdr:col>
                    <xdr:colOff>1771650</xdr:colOff>
                    <xdr:row>16</xdr:row>
                    <xdr:rowOff>419100</xdr:rowOff>
                  </from>
                  <to>
                    <xdr:col>4</xdr:col>
                    <xdr:colOff>209550</xdr:colOff>
                    <xdr:row>18</xdr:row>
                    <xdr:rowOff>76200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D5B7E747-8AB4-46CE-8C19-EF2C5FCCBDF2}">
          <x14:formula1>
            <xm:f>'WLC benchmarks'!$B$3:$B$6</xm:f>
          </x14:formula1>
          <xm:sqref>C24:E24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660066"/>
  </sheetPr>
  <dimension ref="A1:AW158"/>
  <sheetViews>
    <sheetView showGridLines="0" zoomScale="70" zoomScaleNormal="70" workbookViewId="0">
      <selection activeCell="A14" sqref="A14:B14"/>
    </sheetView>
  </sheetViews>
  <sheetFormatPr defaultColWidth="9.140625" defaultRowHeight="12.75" x14ac:dyDescent="0.2"/>
  <cols>
    <col min="1" max="1" width="14.28515625" style="43" customWidth="1"/>
    <col min="2" max="2" width="69.140625" customWidth="1"/>
    <col min="3" max="3" width="35" style="46" customWidth="1"/>
    <col min="4" max="4" width="37.42578125" style="46" customWidth="1"/>
    <col min="5" max="5" width="36.28515625" style="46" customWidth="1"/>
    <col min="6" max="6" width="27" style="46" customWidth="1"/>
    <col min="7" max="7" width="35.42578125" customWidth="1"/>
    <col min="8" max="8" width="24.140625" customWidth="1"/>
    <col min="9" max="9" width="19.7109375" customWidth="1"/>
    <col min="10" max="10" width="43.42578125" customWidth="1"/>
    <col min="11" max="11" width="21.28515625" customWidth="1"/>
    <col min="12" max="12" width="22.42578125" customWidth="1"/>
    <col min="13" max="13" width="22.28515625" customWidth="1"/>
    <col min="14" max="14" width="17.140625" customWidth="1"/>
    <col min="15" max="15" width="29.42578125" customWidth="1"/>
    <col min="16" max="18" width="10.5703125" bestFit="1" customWidth="1"/>
    <col min="19" max="19" width="18.7109375" customWidth="1"/>
    <col min="20" max="20" width="27.7109375" customWidth="1"/>
    <col min="26" max="26" width="46" bestFit="1" customWidth="1"/>
    <col min="27" max="27" width="126.42578125" customWidth="1"/>
  </cols>
  <sheetData>
    <row r="1" spans="1:11" ht="18" customHeight="1" x14ac:dyDescent="0.2">
      <c r="A1" s="466" t="s">
        <v>36</v>
      </c>
      <c r="B1" s="466"/>
      <c r="C1" s="466"/>
      <c r="D1" s="466"/>
      <c r="E1" s="466"/>
      <c r="F1" s="466"/>
    </row>
    <row r="2" spans="1:11" x14ac:dyDescent="0.2">
      <c r="A2" s="200" t="s">
        <v>37</v>
      </c>
      <c r="B2" s="200"/>
      <c r="C2" s="437"/>
      <c r="D2" s="437"/>
      <c r="E2" s="437"/>
      <c r="F2" s="437"/>
      <c r="H2" s="475" t="s">
        <v>86</v>
      </c>
      <c r="I2" s="476"/>
      <c r="J2" s="477"/>
    </row>
    <row r="3" spans="1:11" x14ac:dyDescent="0.2">
      <c r="A3" s="201" t="s">
        <v>38</v>
      </c>
      <c r="B3" s="340"/>
      <c r="C3" s="437"/>
      <c r="D3" s="437"/>
      <c r="E3" s="437"/>
      <c r="F3" s="437"/>
      <c r="H3" s="124"/>
      <c r="I3" s="478" t="s">
        <v>87</v>
      </c>
      <c r="J3" s="479"/>
      <c r="K3" s="141"/>
    </row>
    <row r="4" spans="1:11" x14ac:dyDescent="0.2">
      <c r="A4" s="200" t="s">
        <v>88</v>
      </c>
      <c r="B4" s="200"/>
      <c r="C4" s="437"/>
      <c r="D4" s="437"/>
      <c r="E4" s="437"/>
      <c r="F4" s="437"/>
      <c r="H4" s="142"/>
      <c r="I4" s="478" t="s">
        <v>89</v>
      </c>
      <c r="J4" s="479"/>
      <c r="K4" s="141"/>
    </row>
    <row r="5" spans="1:11" ht="22.5" customHeight="1" x14ac:dyDescent="0.2">
      <c r="A5" s="200" t="s">
        <v>41</v>
      </c>
      <c r="B5" s="200"/>
      <c r="C5" s="437"/>
      <c r="D5" s="437"/>
      <c r="E5" s="437"/>
      <c r="F5" s="437"/>
      <c r="H5" s="143"/>
      <c r="I5" s="491" t="s">
        <v>90</v>
      </c>
      <c r="J5" s="339"/>
    </row>
    <row r="6" spans="1:11" ht="14.25" x14ac:dyDescent="0.2">
      <c r="A6" s="200" t="s">
        <v>42</v>
      </c>
      <c r="B6" s="200"/>
      <c r="C6" s="437"/>
      <c r="D6" s="437"/>
      <c r="E6" s="437"/>
      <c r="F6" s="437"/>
    </row>
    <row r="7" spans="1:11" x14ac:dyDescent="0.2">
      <c r="A7"/>
      <c r="C7"/>
      <c r="D7"/>
      <c r="E7"/>
      <c r="F7"/>
    </row>
    <row r="8" spans="1:11" ht="21" customHeight="1" x14ac:dyDescent="0.2">
      <c r="A8" s="466" t="s">
        <v>91</v>
      </c>
      <c r="B8" s="466"/>
      <c r="C8" s="466"/>
      <c r="D8" s="466"/>
      <c r="E8" s="466"/>
      <c r="F8" s="466"/>
    </row>
    <row r="9" spans="1:11" s="41" customFormat="1" x14ac:dyDescent="0.2">
      <c r="A9" s="200" t="s">
        <v>43</v>
      </c>
      <c r="B9" s="200"/>
      <c r="C9" s="437"/>
      <c r="D9" s="437"/>
      <c r="E9" s="437"/>
      <c r="F9" s="437"/>
      <c r="G9" s="171"/>
      <c r="H9" s="171"/>
      <c r="I9" s="171"/>
      <c r="J9" s="171"/>
    </row>
    <row r="10" spans="1:11" s="41" customFormat="1" x14ac:dyDescent="0.2">
      <c r="A10" s="200" t="s">
        <v>92</v>
      </c>
      <c r="B10" s="200"/>
      <c r="C10" s="467"/>
      <c r="D10" s="467"/>
      <c r="E10" s="467"/>
      <c r="F10" s="467"/>
      <c r="G10" s="172"/>
      <c r="H10" s="171"/>
      <c r="I10" s="171"/>
      <c r="J10" s="171"/>
    </row>
    <row r="11" spans="1:11" x14ac:dyDescent="0.2">
      <c r="A11" s="102"/>
      <c r="B11" s="103" t="s">
        <v>93</v>
      </c>
      <c r="C11" s="472" t="s">
        <v>396</v>
      </c>
      <c r="D11" s="473"/>
      <c r="E11" s="473"/>
      <c r="F11" s="474"/>
      <c r="G11" s="165"/>
      <c r="H11" s="164"/>
      <c r="I11" s="164"/>
      <c r="J11" s="164"/>
    </row>
    <row r="12" spans="1:11" ht="64.5" customHeight="1" x14ac:dyDescent="0.2">
      <c r="A12" s="201" t="s">
        <v>94</v>
      </c>
      <c r="B12" s="340"/>
      <c r="C12" s="468" t="s">
        <v>215</v>
      </c>
      <c r="D12" s="469"/>
      <c r="E12" s="469"/>
      <c r="F12" s="470"/>
      <c r="G12" s="165"/>
      <c r="H12" s="164"/>
      <c r="I12" s="164"/>
      <c r="J12" s="164"/>
    </row>
    <row r="13" spans="1:11" ht="32.25" customHeight="1" x14ac:dyDescent="0.2">
      <c r="A13" s="200" t="s">
        <v>95</v>
      </c>
      <c r="B13" s="200"/>
      <c r="C13" s="438" t="s">
        <v>397</v>
      </c>
      <c r="D13" s="438"/>
      <c r="E13" s="438"/>
      <c r="F13" s="438"/>
      <c r="G13" s="166"/>
      <c r="H13" s="164"/>
      <c r="I13" s="164"/>
      <c r="J13" s="164"/>
    </row>
    <row r="14" spans="1:11" ht="32.25" customHeight="1" x14ac:dyDescent="0.2">
      <c r="A14" s="201" t="s">
        <v>96</v>
      </c>
      <c r="B14" s="340"/>
      <c r="C14" s="437" t="s">
        <v>398</v>
      </c>
      <c r="D14" s="437"/>
      <c r="E14" s="437"/>
      <c r="F14" s="437"/>
      <c r="G14" s="165"/>
      <c r="H14" s="165"/>
      <c r="I14" s="164"/>
      <c r="J14" s="164"/>
    </row>
    <row r="15" spans="1:11" ht="32.25" customHeight="1" x14ac:dyDescent="0.2">
      <c r="A15" s="280" t="s">
        <v>97</v>
      </c>
      <c r="B15" s="280"/>
      <c r="C15" s="438" t="s">
        <v>399</v>
      </c>
      <c r="D15" s="438"/>
      <c r="E15" s="438"/>
      <c r="F15" s="438"/>
      <c r="G15" s="166"/>
      <c r="H15" s="164"/>
      <c r="I15" s="164"/>
      <c r="J15" s="164"/>
    </row>
    <row r="16" spans="1:11" ht="37.15" customHeight="1" x14ac:dyDescent="0.2">
      <c r="A16" s="280" t="s">
        <v>220</v>
      </c>
      <c r="B16" s="280"/>
      <c r="C16" s="438"/>
      <c r="D16" s="438"/>
      <c r="E16" s="438"/>
      <c r="F16" s="438"/>
      <c r="G16" s="49"/>
    </row>
    <row r="17" spans="1:47" ht="37.15" customHeight="1" x14ac:dyDescent="0.2">
      <c r="A17" s="353" t="s">
        <v>99</v>
      </c>
      <c r="B17" s="354"/>
      <c r="C17" s="468" t="s">
        <v>222</v>
      </c>
      <c r="D17" s="469"/>
      <c r="E17" s="469"/>
      <c r="F17" s="470"/>
      <c r="G17" s="49"/>
    </row>
    <row r="18" spans="1:47" ht="37.15" customHeight="1" x14ac:dyDescent="0.2">
      <c r="A18" s="355"/>
      <c r="B18" s="356"/>
      <c r="C18" s="468" t="s">
        <v>223</v>
      </c>
      <c r="D18" s="469"/>
      <c r="E18" s="469"/>
      <c r="F18" s="470"/>
      <c r="G18" s="49"/>
    </row>
    <row r="19" spans="1:47" ht="37.15" customHeight="1" x14ac:dyDescent="0.2">
      <c r="A19" s="49"/>
      <c r="B19" s="49"/>
      <c r="C19" s="49"/>
      <c r="D19" s="49"/>
      <c r="E19" s="49"/>
      <c r="F19" s="49"/>
      <c r="G19" s="49"/>
    </row>
    <row r="20" spans="1:47" ht="29.25" customHeight="1" x14ac:dyDescent="0.2">
      <c r="A20" s="484" t="s">
        <v>400</v>
      </c>
      <c r="B20" s="442"/>
      <c r="C20" s="240" t="s">
        <v>401</v>
      </c>
      <c r="D20" s="240"/>
      <c r="E20" s="240"/>
      <c r="F20" s="56" t="s">
        <v>402</v>
      </c>
      <c r="G20" s="49"/>
    </row>
    <row r="21" spans="1:47" ht="37.15" customHeight="1" x14ac:dyDescent="0.2">
      <c r="A21" s="484"/>
      <c r="B21" s="442"/>
      <c r="C21" s="437" t="s">
        <v>403</v>
      </c>
      <c r="D21" s="437"/>
      <c r="E21" s="437"/>
      <c r="F21" s="39"/>
      <c r="G21" s="49"/>
    </row>
    <row r="22" spans="1:47" ht="37.15" customHeight="1" x14ac:dyDescent="0.2">
      <c r="A22" s="484"/>
      <c r="B22" s="442"/>
      <c r="C22" s="488"/>
      <c r="D22" s="488"/>
      <c r="E22" s="488"/>
      <c r="F22" s="39"/>
      <c r="G22" s="49"/>
    </row>
    <row r="23" spans="1:47" ht="37.15" customHeight="1" x14ac:dyDescent="0.2">
      <c r="A23" s="485"/>
      <c r="B23" s="444"/>
      <c r="C23" s="437"/>
      <c r="D23" s="437"/>
      <c r="E23" s="437"/>
      <c r="F23" s="39"/>
      <c r="G23" s="49"/>
    </row>
    <row r="24" spans="1:47" ht="32.25" customHeight="1" x14ac:dyDescent="0.2">
      <c r="A24" s="49"/>
      <c r="B24" s="49"/>
      <c r="C24" s="49"/>
      <c r="D24" s="49"/>
      <c r="E24" s="49"/>
      <c r="F24" s="49"/>
      <c r="G24" s="49"/>
    </row>
    <row r="25" spans="1:47" ht="32.25" customHeight="1" x14ac:dyDescent="0.2">
      <c r="A25" s="495" t="s">
        <v>404</v>
      </c>
      <c r="B25" s="495"/>
      <c r="C25" s="466"/>
      <c r="D25" s="466"/>
      <c r="E25" s="466"/>
      <c r="F25" s="466"/>
      <c r="G25" s="49"/>
    </row>
    <row r="26" spans="1:47" ht="32.25" customHeight="1" x14ac:dyDescent="0.2">
      <c r="A26" s="280" t="s">
        <v>405</v>
      </c>
      <c r="B26" s="280"/>
      <c r="C26" s="438" t="s">
        <v>399</v>
      </c>
      <c r="D26" s="438"/>
      <c r="E26" s="438"/>
      <c r="F26" s="438"/>
      <c r="G26" s="49"/>
    </row>
    <row r="27" spans="1:47" ht="32.25" customHeight="1" x14ac:dyDescent="0.2">
      <c r="A27" s="280" t="s">
        <v>406</v>
      </c>
      <c r="B27" s="280"/>
      <c r="C27" s="438" t="s">
        <v>399</v>
      </c>
      <c r="D27" s="438"/>
      <c r="E27" s="438"/>
      <c r="F27" s="438"/>
      <c r="G27" s="49"/>
    </row>
    <row r="28" spans="1:47" ht="32.25" customHeight="1" x14ac:dyDescent="0.2">
      <c r="A28" s="280" t="s">
        <v>407</v>
      </c>
      <c r="B28" s="280"/>
      <c r="C28" s="438" t="s">
        <v>399</v>
      </c>
      <c r="D28" s="438"/>
      <c r="E28" s="438"/>
      <c r="F28" s="438"/>
      <c r="G28" s="49"/>
    </row>
    <row r="29" spans="1:47" ht="32.25" customHeight="1" x14ac:dyDescent="0.2">
      <c r="A29" s="280" t="s">
        <v>408</v>
      </c>
      <c r="B29" s="280"/>
      <c r="C29" s="438" t="s">
        <v>399</v>
      </c>
      <c r="D29" s="438"/>
      <c r="E29" s="438"/>
      <c r="F29" s="438"/>
      <c r="G29" s="49"/>
    </row>
    <row r="30" spans="1:47" s="50" customFormat="1" x14ac:dyDescent="0.2">
      <c r="A30" s="88"/>
      <c r="B30" s="88"/>
      <c r="C30" s="89"/>
      <c r="D30" s="89"/>
      <c r="E30" s="89"/>
      <c r="F30" s="89"/>
      <c r="G30" s="49"/>
      <c r="H30"/>
      <c r="I30"/>
      <c r="J30"/>
      <c r="K30"/>
      <c r="L30"/>
      <c r="M30"/>
      <c r="N30"/>
      <c r="O30"/>
      <c r="P30"/>
      <c r="Q30"/>
      <c r="R30"/>
      <c r="S30"/>
      <c r="T30"/>
      <c r="U30"/>
      <c r="V30"/>
      <c r="W30"/>
      <c r="X30"/>
      <c r="Y30"/>
      <c r="AB30"/>
      <c r="AC30"/>
      <c r="AD30"/>
      <c r="AE30"/>
      <c r="AF30"/>
      <c r="AG30"/>
      <c r="AH30"/>
      <c r="AI30"/>
      <c r="AJ30"/>
      <c r="AK30"/>
      <c r="AL30"/>
      <c r="AM30"/>
      <c r="AN30"/>
      <c r="AO30"/>
      <c r="AP30"/>
      <c r="AQ30"/>
      <c r="AR30"/>
      <c r="AS30"/>
      <c r="AT30"/>
      <c r="AU30"/>
    </row>
    <row r="31" spans="1:47" ht="12.75" customHeight="1" x14ac:dyDescent="0.2">
      <c r="A31" s="450"/>
      <c r="B31" s="450"/>
      <c r="C31" s="451"/>
      <c r="D31" s="451"/>
      <c r="E31" s="451"/>
      <c r="F31" s="451"/>
      <c r="G31" s="49"/>
    </row>
    <row r="32" spans="1:47" ht="40.15" customHeight="1" x14ac:dyDescent="0.2">
      <c r="A32" s="441" t="s">
        <v>409</v>
      </c>
      <c r="B32" s="484"/>
      <c r="C32" s="484"/>
      <c r="D32" s="484"/>
      <c r="E32" s="484"/>
      <c r="F32" s="484"/>
      <c r="G32" s="484"/>
      <c r="H32" s="484"/>
      <c r="I32" s="484"/>
    </row>
    <row r="33" spans="1:47" s="44" customFormat="1" ht="33.75" customHeight="1" x14ac:dyDescent="0.2">
      <c r="A33" s="361"/>
      <c r="B33" s="362"/>
      <c r="C33" s="135" t="s">
        <v>101</v>
      </c>
      <c r="D33" s="135" t="s">
        <v>102</v>
      </c>
      <c r="E33" s="135" t="s">
        <v>410</v>
      </c>
      <c r="F33" s="84" t="s">
        <v>104</v>
      </c>
      <c r="G33" s="84" t="s">
        <v>105</v>
      </c>
      <c r="H33" s="84" t="s">
        <v>106</v>
      </c>
      <c r="I33" s="84" t="s">
        <v>107</v>
      </c>
      <c r="J33"/>
      <c r="K33"/>
      <c r="L33"/>
      <c r="M33"/>
      <c r="N33"/>
      <c r="O33"/>
      <c r="P33"/>
    </row>
    <row r="34" spans="1:47" s="44" customFormat="1" ht="33.75" customHeight="1" x14ac:dyDescent="0.2">
      <c r="A34" s="357" t="s">
        <v>108</v>
      </c>
      <c r="B34" s="358"/>
      <c r="C34" s="110">
        <f>'Detailed planning stage'!C22</f>
        <v>33967255.729999997</v>
      </c>
      <c r="D34" s="110">
        <f>'Detailed planning stage'!D22</f>
        <v>23989715.832599998</v>
      </c>
      <c r="E34" s="110">
        <f>'Detailed planning stage'!E22</f>
        <v>57407501.76259999</v>
      </c>
      <c r="F34" s="110">
        <f>'Detailed planning stage'!F22</f>
        <v>22490722.357299998</v>
      </c>
      <c r="G34" s="110">
        <f>'Detailed planning stage'!G22</f>
        <v>29900000</v>
      </c>
      <c r="H34" s="110">
        <f>'Detailed planning stage'!H22</f>
        <v>1498993.4752999998</v>
      </c>
      <c r="I34" s="110">
        <f>'Detailed planning stage'!I22</f>
        <v>-18370914.039999999</v>
      </c>
      <c r="J34"/>
      <c r="K34"/>
      <c r="L34"/>
      <c r="M34"/>
      <c r="N34"/>
      <c r="O34"/>
      <c r="P34"/>
    </row>
    <row r="35" spans="1:47" ht="33.75" customHeight="1" x14ac:dyDescent="0.2">
      <c r="A35" s="357" t="s">
        <v>109</v>
      </c>
      <c r="B35" s="358"/>
      <c r="C35" s="111">
        <f>'Detailed planning stage'!C23</f>
        <v>516.42374996199101</v>
      </c>
      <c r="D35" s="111">
        <f>'Detailed planning stage'!D23</f>
        <v>364.72946502569403</v>
      </c>
      <c r="E35" s="111">
        <f>'Detailed planning stage'!E23</f>
        <v>872.79930918904108</v>
      </c>
      <c r="F35" s="111">
        <f>'Detailed planning stage'!F23</f>
        <v>341.93940397877577</v>
      </c>
      <c r="G35" s="111">
        <f>'Detailed planning stage'!G23</f>
        <v>454.58691884331193</v>
      </c>
      <c r="H35" s="111">
        <f>'Detailed planning stage'!H23</f>
        <v>22.790061046918233</v>
      </c>
      <c r="I35" s="111">
        <f>'Detailed planning stage'!I23</f>
        <v>-279.30358561133579</v>
      </c>
      <c r="Q35" s="55"/>
    </row>
    <row r="36" spans="1:47" s="50" customFormat="1" x14ac:dyDescent="0.2">
      <c r="A36" s="450"/>
      <c r="B36" s="450"/>
      <c r="C36" s="451"/>
      <c r="D36" s="451"/>
      <c r="E36" s="451"/>
      <c r="F36" s="451"/>
      <c r="G36" s="49"/>
      <c r="H36"/>
      <c r="I36"/>
      <c r="J36"/>
      <c r="K36"/>
      <c r="L36"/>
      <c r="M36"/>
      <c r="N36"/>
      <c r="O36"/>
      <c r="P36"/>
      <c r="Q36"/>
      <c r="R36"/>
      <c r="S36"/>
      <c r="T36"/>
      <c r="U36"/>
      <c r="V36"/>
      <c r="W36"/>
      <c r="X36"/>
      <c r="Y36"/>
      <c r="AB36"/>
      <c r="AC36"/>
      <c r="AD36"/>
      <c r="AE36"/>
      <c r="AF36"/>
      <c r="AG36"/>
      <c r="AH36"/>
      <c r="AI36"/>
      <c r="AJ36"/>
      <c r="AK36"/>
      <c r="AL36"/>
      <c r="AM36"/>
      <c r="AN36"/>
      <c r="AO36"/>
      <c r="AP36"/>
      <c r="AQ36"/>
      <c r="AR36"/>
      <c r="AS36"/>
      <c r="AT36"/>
      <c r="AU36"/>
    </row>
    <row r="37" spans="1:47" s="50" customFormat="1" x14ac:dyDescent="0.2">
      <c r="A37" s="88"/>
      <c r="B37" s="88"/>
      <c r="C37" s="89"/>
      <c r="D37" s="89"/>
      <c r="E37" s="89"/>
      <c r="F37" s="89"/>
      <c r="G37" s="49"/>
      <c r="H37"/>
      <c r="I37"/>
      <c r="J37"/>
      <c r="K37"/>
      <c r="L37"/>
      <c r="M37"/>
      <c r="N37"/>
      <c r="O37"/>
      <c r="P37"/>
      <c r="Q37"/>
      <c r="R37"/>
      <c r="S37"/>
      <c r="T37"/>
      <c r="U37"/>
      <c r="V37"/>
      <c r="W37"/>
      <c r="X37"/>
      <c r="Y37"/>
      <c r="AB37"/>
      <c r="AC37"/>
      <c r="AD37"/>
      <c r="AE37"/>
      <c r="AF37"/>
      <c r="AG37"/>
      <c r="AH37"/>
      <c r="AI37"/>
      <c r="AJ37"/>
      <c r="AK37"/>
      <c r="AL37"/>
      <c r="AM37"/>
      <c r="AN37"/>
      <c r="AO37"/>
      <c r="AP37"/>
      <c r="AQ37"/>
      <c r="AR37"/>
      <c r="AS37"/>
      <c r="AT37"/>
      <c r="AU37"/>
    </row>
    <row r="38" spans="1:47" ht="43.5" customHeight="1" x14ac:dyDescent="0.2">
      <c r="A38" s="443" t="s">
        <v>411</v>
      </c>
      <c r="B38" s="485"/>
      <c r="C38" s="485"/>
      <c r="D38" s="485"/>
      <c r="E38" s="485"/>
      <c r="F38" s="485"/>
      <c r="G38" s="485"/>
      <c r="H38" s="485"/>
      <c r="I38" s="485"/>
      <c r="Q38" s="55"/>
    </row>
    <row r="39" spans="1:47" ht="33.75" customHeight="1" x14ac:dyDescent="0.2">
      <c r="A39" s="482"/>
      <c r="B39" s="483"/>
      <c r="C39" s="51" t="s">
        <v>412</v>
      </c>
      <c r="D39" s="135" t="s">
        <v>102</v>
      </c>
      <c r="E39" s="135" t="s">
        <v>410</v>
      </c>
      <c r="F39" s="51" t="s">
        <v>104</v>
      </c>
      <c r="G39" s="51" t="s">
        <v>105</v>
      </c>
      <c r="H39" s="51" t="s">
        <v>106</v>
      </c>
      <c r="I39" s="51" t="s">
        <v>107</v>
      </c>
      <c r="Q39" s="55"/>
    </row>
    <row r="40" spans="1:47" ht="35.65" customHeight="1" x14ac:dyDescent="0.2">
      <c r="A40" s="357" t="s">
        <v>108</v>
      </c>
      <c r="B40" s="358"/>
      <c r="C40" s="110">
        <f>D121+E121+F121</f>
        <v>0</v>
      </c>
      <c r="D40" s="110">
        <f>G121+H121+I121+J121+K121+O121+P121+Q121+R121</f>
        <v>0</v>
      </c>
      <c r="E40" s="110">
        <f>C121+D121+E121+F121+G121+H121+I121+J121+K121+O121+P121+Q121+R121</f>
        <v>0</v>
      </c>
      <c r="F40" s="110">
        <f>G121+H121+I121+J121+K121</f>
        <v>0</v>
      </c>
      <c r="G40" s="110" t="e">
        <f>L121+N121</f>
        <v>#VALUE!</v>
      </c>
      <c r="H40" s="110">
        <f>O121+P121+Q121+R121</f>
        <v>0</v>
      </c>
      <c r="I40" s="110">
        <f>T121</f>
        <v>0</v>
      </c>
      <c r="Q40" s="55"/>
    </row>
    <row r="41" spans="1:47" ht="37.9" customHeight="1" x14ac:dyDescent="0.2">
      <c r="A41" s="357" t="s">
        <v>109</v>
      </c>
      <c r="B41" s="358"/>
      <c r="C41" s="111" t="e">
        <f t="shared" ref="C41:I41" si="0">C40/$C$6</f>
        <v>#DIV/0!</v>
      </c>
      <c r="D41" s="111" t="e">
        <f t="shared" si="0"/>
        <v>#DIV/0!</v>
      </c>
      <c r="E41" s="111" t="e">
        <f t="shared" si="0"/>
        <v>#DIV/0!</v>
      </c>
      <c r="F41" s="111" t="e">
        <f t="shared" si="0"/>
        <v>#DIV/0!</v>
      </c>
      <c r="G41" s="111" t="e">
        <f t="shared" si="0"/>
        <v>#VALUE!</v>
      </c>
      <c r="H41" s="111" t="e">
        <f t="shared" si="0"/>
        <v>#DIV/0!</v>
      </c>
      <c r="I41" s="111" t="e">
        <f t="shared" si="0"/>
        <v>#DIV/0!</v>
      </c>
      <c r="Q41" s="55"/>
    </row>
    <row r="42" spans="1:47" ht="37.9" customHeight="1" x14ac:dyDescent="0.2">
      <c r="A42" s="357" t="s">
        <v>110</v>
      </c>
      <c r="B42" s="358"/>
      <c r="C42" s="447"/>
      <c r="D42" s="448"/>
      <c r="E42" s="449"/>
      <c r="F42" s="417"/>
      <c r="G42" s="418"/>
      <c r="H42" s="418"/>
      <c r="I42" s="419"/>
      <c r="Q42" s="55"/>
    </row>
    <row r="43" spans="1:47" ht="37.9" customHeight="1" x14ac:dyDescent="0.2">
      <c r="A43" s="357" t="s">
        <v>226</v>
      </c>
      <c r="B43" s="358"/>
      <c r="C43" s="136" t="e">
        <f>VLOOKUP($C$42,'WLC benchmarks'!$B$10:$E$13,2, TRUE)</f>
        <v>#N/A</v>
      </c>
      <c r="D43" s="136" t="e">
        <f>VLOOKUP($C$42,'WLC benchmarks'!$B$10:$E$13,3, TRUE)</f>
        <v>#N/A</v>
      </c>
      <c r="E43" s="136" t="e">
        <f>VLOOKUP($C$42,'WLC benchmarks'!$B$10:$E$13,4, TRUE)</f>
        <v>#N/A</v>
      </c>
      <c r="F43" s="420"/>
      <c r="G43" s="421"/>
      <c r="H43" s="421"/>
      <c r="I43" s="422"/>
      <c r="Q43" s="55"/>
    </row>
    <row r="44" spans="1:47" ht="37.9" customHeight="1" x14ac:dyDescent="0.2">
      <c r="A44" s="357" t="s">
        <v>413</v>
      </c>
      <c r="B44" s="358"/>
      <c r="C44" s="137" t="e">
        <f>VLOOKUP($C$42,'WLC benchmarks'!$B$16:$E$19,2, TRUE)</f>
        <v>#N/A</v>
      </c>
      <c r="D44" s="137" t="e">
        <f>VLOOKUP($C$42,'WLC benchmarks'!$B$16:$E$19,3, TRUE)</f>
        <v>#N/A</v>
      </c>
      <c r="E44" s="137" t="e">
        <f>VLOOKUP($C$42,'WLC benchmarks'!$B$16:$E$19,4, TRUE)</f>
        <v>#N/A</v>
      </c>
      <c r="F44" s="423"/>
      <c r="G44" s="424"/>
      <c r="H44" s="424"/>
      <c r="I44" s="425"/>
      <c r="Q44" s="55"/>
    </row>
    <row r="45" spans="1:47" ht="47.25" customHeight="1" x14ac:dyDescent="0.2">
      <c r="A45" s="357" t="s">
        <v>414</v>
      </c>
      <c r="B45" s="358"/>
      <c r="C45" s="438" t="s">
        <v>415</v>
      </c>
      <c r="D45" s="438"/>
      <c r="E45" s="438"/>
      <c r="F45" s="438"/>
      <c r="G45" s="438"/>
      <c r="H45" s="438"/>
      <c r="I45" s="438"/>
      <c r="Q45" s="55"/>
    </row>
    <row r="46" spans="1:47" ht="84" customHeight="1" x14ac:dyDescent="0.2">
      <c r="A46" s="357" t="s">
        <v>416</v>
      </c>
      <c r="B46" s="358"/>
      <c r="C46" s="437" t="s">
        <v>114</v>
      </c>
      <c r="D46" s="437"/>
      <c r="E46" s="437"/>
      <c r="F46" s="437"/>
      <c r="G46" s="437"/>
      <c r="H46" s="437"/>
      <c r="I46" s="437"/>
      <c r="Q46" s="55"/>
    </row>
    <row r="47" spans="1:47" s="50" customFormat="1" x14ac:dyDescent="0.2">
      <c r="A47" s="88"/>
      <c r="B47" s="88"/>
      <c r="C47" s="89"/>
      <c r="D47" s="89"/>
      <c r="E47" s="89"/>
      <c r="F47" s="89"/>
      <c r="G47" s="49"/>
      <c r="H47"/>
      <c r="I47"/>
      <c r="J47"/>
      <c r="K47"/>
      <c r="L47"/>
      <c r="M47"/>
      <c r="N47"/>
      <c r="O47"/>
      <c r="P47"/>
      <c r="Q47"/>
      <c r="R47"/>
      <c r="S47"/>
      <c r="T47"/>
      <c r="U47"/>
      <c r="V47"/>
      <c r="W47"/>
      <c r="X47"/>
      <c r="Y47"/>
      <c r="AB47"/>
      <c r="AC47"/>
      <c r="AD47"/>
      <c r="AE47"/>
      <c r="AF47"/>
      <c r="AG47"/>
      <c r="AH47"/>
      <c r="AI47"/>
      <c r="AJ47"/>
      <c r="AK47"/>
      <c r="AL47"/>
      <c r="AM47"/>
      <c r="AN47"/>
      <c r="AO47"/>
      <c r="AP47"/>
      <c r="AQ47"/>
      <c r="AR47"/>
      <c r="AS47"/>
      <c r="AT47"/>
      <c r="AU47"/>
    </row>
    <row r="48" spans="1:47" s="50" customFormat="1" ht="24" customHeight="1" x14ac:dyDescent="0.2">
      <c r="A48" s="492" t="s">
        <v>115</v>
      </c>
      <c r="B48" s="493"/>
      <c r="C48" s="493"/>
      <c r="D48" s="493"/>
      <c r="E48" s="493"/>
      <c r="F48" s="494"/>
      <c r="G48" s="49"/>
      <c r="H48"/>
      <c r="I48"/>
      <c r="J48"/>
      <c r="K48"/>
      <c r="L48"/>
      <c r="M48"/>
      <c r="N48"/>
      <c r="O48"/>
      <c r="P48"/>
      <c r="Q48"/>
      <c r="R48"/>
      <c r="S48"/>
      <c r="T48"/>
      <c r="U48"/>
      <c r="V48"/>
      <c r="W48"/>
      <c r="X48"/>
      <c r="Y48"/>
      <c r="AB48"/>
      <c r="AC48"/>
      <c r="AD48"/>
      <c r="AE48"/>
      <c r="AF48"/>
      <c r="AG48"/>
      <c r="AH48"/>
      <c r="AI48"/>
      <c r="AJ48"/>
      <c r="AK48"/>
      <c r="AL48"/>
      <c r="AM48"/>
      <c r="AN48"/>
      <c r="AO48"/>
      <c r="AP48"/>
      <c r="AQ48"/>
      <c r="AR48"/>
      <c r="AS48"/>
      <c r="AT48"/>
      <c r="AU48"/>
    </row>
    <row r="49" spans="1:49" s="50" customFormat="1" ht="27.75" customHeight="1" x14ac:dyDescent="0.2">
      <c r="A49" s="280" t="s">
        <v>417</v>
      </c>
      <c r="B49" s="280"/>
      <c r="C49" s="438"/>
      <c r="D49" s="438"/>
      <c r="E49" s="438"/>
      <c r="F49" s="438"/>
      <c r="G49" s="49"/>
      <c r="H49"/>
      <c r="I49"/>
      <c r="J49"/>
      <c r="K49"/>
      <c r="L49"/>
      <c r="M49"/>
      <c r="N49"/>
      <c r="O49"/>
      <c r="P49"/>
      <c r="Q49"/>
      <c r="R49"/>
      <c r="S49"/>
      <c r="T49"/>
      <c r="U49"/>
      <c r="V49"/>
      <c r="W49"/>
      <c r="X49"/>
      <c r="Y49"/>
      <c r="AB49"/>
      <c r="AC49"/>
      <c r="AD49"/>
      <c r="AE49"/>
      <c r="AF49"/>
      <c r="AG49"/>
      <c r="AH49"/>
      <c r="AI49"/>
      <c r="AJ49"/>
      <c r="AK49"/>
      <c r="AL49"/>
      <c r="AM49"/>
      <c r="AN49"/>
      <c r="AO49"/>
      <c r="AP49"/>
      <c r="AQ49"/>
      <c r="AR49"/>
      <c r="AS49"/>
      <c r="AT49"/>
      <c r="AU49"/>
    </row>
    <row r="50" spans="1:49" s="50" customFormat="1" ht="33.75" customHeight="1" x14ac:dyDescent="0.2">
      <c r="A50" s="280" t="s">
        <v>418</v>
      </c>
      <c r="B50" s="280"/>
      <c r="C50" s="437"/>
      <c r="D50" s="437"/>
      <c r="E50" s="437"/>
      <c r="F50" s="437"/>
      <c r="G50" s="49"/>
      <c r="H50"/>
      <c r="I50"/>
      <c r="J50"/>
      <c r="K50"/>
      <c r="L50"/>
      <c r="M50"/>
      <c r="N50"/>
      <c r="O50"/>
      <c r="P50"/>
      <c r="Q50"/>
      <c r="R50"/>
      <c r="S50"/>
      <c r="T50"/>
      <c r="U50"/>
      <c r="V50"/>
      <c r="W50"/>
      <c r="X50"/>
      <c r="Y50"/>
      <c r="AB50"/>
      <c r="AC50"/>
      <c r="AD50"/>
      <c r="AE50"/>
      <c r="AF50"/>
      <c r="AG50"/>
      <c r="AH50"/>
      <c r="AI50"/>
      <c r="AJ50"/>
      <c r="AK50"/>
      <c r="AL50"/>
      <c r="AM50"/>
      <c r="AN50"/>
      <c r="AO50"/>
      <c r="AP50"/>
      <c r="AQ50"/>
      <c r="AR50"/>
      <c r="AS50"/>
      <c r="AT50"/>
      <c r="AU50"/>
    </row>
    <row r="51" spans="1:49" s="50" customFormat="1" ht="48.75" customHeight="1" x14ac:dyDescent="0.2">
      <c r="A51" s="280" t="s">
        <v>419</v>
      </c>
      <c r="B51" s="280"/>
      <c r="C51" s="437" t="s">
        <v>420</v>
      </c>
      <c r="D51" s="437"/>
      <c r="E51" s="437"/>
      <c r="F51" s="437"/>
      <c r="G51" s="49"/>
      <c r="H51"/>
      <c r="I51"/>
      <c r="J51"/>
      <c r="K51"/>
      <c r="L51"/>
      <c r="M51"/>
      <c r="N51"/>
      <c r="O51"/>
      <c r="P51"/>
      <c r="Q51"/>
      <c r="R51"/>
      <c r="S51"/>
      <c r="T51"/>
      <c r="U51"/>
      <c r="V51"/>
      <c r="W51"/>
      <c r="X51"/>
      <c r="Y51"/>
      <c r="AB51"/>
      <c r="AC51"/>
      <c r="AD51"/>
      <c r="AE51"/>
      <c r="AF51"/>
      <c r="AG51"/>
      <c r="AH51"/>
      <c r="AI51"/>
      <c r="AJ51"/>
      <c r="AK51"/>
      <c r="AL51"/>
      <c r="AM51"/>
      <c r="AN51"/>
      <c r="AO51"/>
      <c r="AP51"/>
      <c r="AQ51"/>
      <c r="AR51"/>
      <c r="AS51"/>
      <c r="AT51"/>
      <c r="AU51"/>
    </row>
    <row r="52" spans="1:49" s="50" customFormat="1" x14ac:dyDescent="0.2">
      <c r="A52" s="88"/>
      <c r="B52" s="88"/>
      <c r="C52" s="89"/>
      <c r="D52" s="89"/>
      <c r="E52" s="89"/>
      <c r="F52" s="89"/>
      <c r="G52" s="49"/>
      <c r="H52"/>
      <c r="I52"/>
      <c r="J52"/>
      <c r="K52"/>
      <c r="L52"/>
      <c r="M52"/>
      <c r="N52"/>
      <c r="O52"/>
      <c r="P52"/>
      <c r="Q52"/>
      <c r="R52"/>
      <c r="S52"/>
      <c r="T52"/>
      <c r="U52"/>
      <c r="V52"/>
      <c r="W52"/>
      <c r="X52"/>
      <c r="Y52"/>
      <c r="AB52"/>
      <c r="AC52"/>
      <c r="AD52"/>
      <c r="AE52"/>
      <c r="AF52"/>
      <c r="AG52"/>
      <c r="AH52"/>
      <c r="AI52"/>
      <c r="AJ52"/>
      <c r="AK52"/>
      <c r="AL52"/>
      <c r="AM52"/>
      <c r="AN52"/>
      <c r="AO52"/>
      <c r="AP52"/>
      <c r="AQ52"/>
      <c r="AR52"/>
      <c r="AS52"/>
      <c r="AT52"/>
      <c r="AU52"/>
    </row>
    <row r="53" spans="1:49" s="44" customFormat="1" ht="27.75" x14ac:dyDescent="0.2">
      <c r="A53" s="484" t="s">
        <v>421</v>
      </c>
      <c r="B53" s="442"/>
      <c r="C53" s="240" t="s">
        <v>422</v>
      </c>
      <c r="D53" s="240"/>
      <c r="E53" s="240"/>
      <c r="F53" s="56" t="s">
        <v>423</v>
      </c>
      <c r="G53" s="49"/>
      <c r="H53" s="54"/>
      <c r="I53" s="54"/>
      <c r="J53" s="57"/>
      <c r="K53" s="57"/>
      <c r="L53" s="57"/>
      <c r="M53" s="57"/>
      <c r="N53" s="55"/>
      <c r="O53" s="55"/>
      <c r="P53" s="55"/>
      <c r="Q53" s="55"/>
    </row>
    <row r="54" spans="1:49" s="61" customFormat="1" x14ac:dyDescent="0.2">
      <c r="A54" s="484"/>
      <c r="B54" s="442"/>
      <c r="C54" s="437" t="s">
        <v>424</v>
      </c>
      <c r="D54" s="437"/>
      <c r="E54" s="437"/>
      <c r="F54" s="39"/>
      <c r="G54" s="49"/>
    </row>
    <row r="55" spans="1:49" s="44" customFormat="1" x14ac:dyDescent="0.2">
      <c r="A55" s="484"/>
      <c r="B55" s="442"/>
      <c r="C55" s="488"/>
      <c r="D55" s="488"/>
      <c r="E55" s="488"/>
      <c r="F55" s="39"/>
      <c r="G55" s="49"/>
    </row>
    <row r="56" spans="1:49" s="44" customFormat="1" ht="12.75" customHeight="1" x14ac:dyDescent="0.2">
      <c r="A56" s="485"/>
      <c r="B56" s="444"/>
      <c r="C56" s="437"/>
      <c r="D56" s="437"/>
      <c r="E56" s="437"/>
      <c r="F56" s="39"/>
      <c r="G56" s="49"/>
    </row>
    <row r="57" spans="1:49" s="50" customFormat="1" x14ac:dyDescent="0.2">
      <c r="A57"/>
      <c r="B57" s="49"/>
      <c r="C57" s="49"/>
      <c r="D57" s="49"/>
      <c r="E57" s="49"/>
      <c r="F57" s="49"/>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s="50" customFormat="1" ht="14.25" customHeight="1" x14ac:dyDescent="0.2">
      <c r="A58" s="439" t="s">
        <v>425</v>
      </c>
      <c r="B58" s="440"/>
      <c r="C58" s="434" t="s">
        <v>426</v>
      </c>
      <c r="D58" s="435"/>
      <c r="E58" s="435"/>
      <c r="F58" s="436"/>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s="50" customFormat="1" x14ac:dyDescent="0.2">
      <c r="A59" s="441"/>
      <c r="B59" s="442"/>
      <c r="C59" s="434" t="s">
        <v>427</v>
      </c>
      <c r="D59" s="435"/>
      <c r="E59" s="435"/>
      <c r="F59" s="436"/>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s="50" customFormat="1" x14ac:dyDescent="0.2">
      <c r="A60" s="441"/>
      <c r="B60" s="442"/>
      <c r="C60" s="434"/>
      <c r="D60" s="435"/>
      <c r="E60" s="435"/>
      <c r="F60" s="436"/>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s="50" customFormat="1" x14ac:dyDescent="0.2">
      <c r="A61" s="443"/>
      <c r="B61" s="444"/>
      <c r="C61" s="434"/>
      <c r="D61" s="435"/>
      <c r="E61" s="435"/>
      <c r="F61" s="436"/>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s="50" customFormat="1" ht="13.15" customHeight="1" x14ac:dyDescent="0.2">
      <c r="A62"/>
      <c r="B62" s="49"/>
      <c r="C62" s="49"/>
      <c r="D62" s="49"/>
      <c r="E62" s="49"/>
      <c r="F62" s="49"/>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s="50" customFormat="1" ht="24" customHeight="1" x14ac:dyDescent="0.2">
      <c r="A63" s="486" t="s">
        <v>123</v>
      </c>
      <c r="B63" s="487"/>
      <c r="C63" s="244" t="s">
        <v>124</v>
      </c>
      <c r="D63" s="245"/>
      <c r="E63" s="378" t="s">
        <v>125</v>
      </c>
      <c r="F63" s="256" t="s">
        <v>126</v>
      </c>
      <c r="G63" s="257"/>
      <c r="H63" s="244" t="s">
        <v>127</v>
      </c>
      <c r="I63" s="375"/>
      <c r="J63" s="90"/>
      <c r="K63"/>
      <c r="L63"/>
      <c r="M63"/>
      <c r="N63"/>
      <c r="O63"/>
      <c r="P63"/>
      <c r="Q63"/>
      <c r="R63"/>
      <c r="S63"/>
      <c r="T63"/>
      <c r="U63"/>
      <c r="V63"/>
      <c r="W63"/>
      <c r="X63"/>
      <c r="Y63"/>
      <c r="Z63"/>
      <c r="AA63"/>
      <c r="AB63"/>
      <c r="AC63"/>
      <c r="AD63"/>
      <c r="AE63"/>
      <c r="AF63"/>
      <c r="AG63"/>
      <c r="AH63"/>
      <c r="AI63"/>
      <c r="AJ63"/>
      <c r="AK63"/>
      <c r="AL63"/>
    </row>
    <row r="64" spans="1:49" s="50" customFormat="1" ht="55.5" customHeight="1" x14ac:dyDescent="0.2">
      <c r="A64" s="480" t="s">
        <v>128</v>
      </c>
      <c r="B64" s="481"/>
      <c r="C64" s="62" t="s">
        <v>129</v>
      </c>
      <c r="D64" s="62" t="s">
        <v>130</v>
      </c>
      <c r="E64" s="379"/>
      <c r="F64" s="258"/>
      <c r="G64" s="259"/>
      <c r="H64" s="62" t="s">
        <v>131</v>
      </c>
      <c r="I64" s="62" t="s">
        <v>132</v>
      </c>
      <c r="J64" s="91"/>
      <c r="K64"/>
      <c r="L64"/>
      <c r="M64"/>
      <c r="N64"/>
      <c r="O64"/>
      <c r="P64"/>
      <c r="Q64"/>
      <c r="R64"/>
      <c r="S64"/>
      <c r="T64"/>
      <c r="U64"/>
      <c r="V64"/>
      <c r="W64"/>
      <c r="X64"/>
      <c r="Y64"/>
      <c r="Z64"/>
      <c r="AA64"/>
      <c r="AB64"/>
      <c r="AC64"/>
      <c r="AD64"/>
      <c r="AE64"/>
      <c r="AF64"/>
      <c r="AG64"/>
      <c r="AH64"/>
      <c r="AI64"/>
      <c r="AJ64"/>
      <c r="AK64"/>
      <c r="AL64"/>
    </row>
    <row r="65" spans="1:38" s="50" customFormat="1" ht="102" customHeight="1" x14ac:dyDescent="0.2">
      <c r="A65" s="454" t="s">
        <v>133</v>
      </c>
      <c r="B65" s="455"/>
      <c r="C65" s="63" t="s">
        <v>134</v>
      </c>
      <c r="D65" s="86" t="s">
        <v>135</v>
      </c>
      <c r="E65" s="253" t="s">
        <v>136</v>
      </c>
      <c r="F65" s="230" t="s">
        <v>137</v>
      </c>
      <c r="G65" s="231"/>
      <c r="H65" s="86" t="s">
        <v>138</v>
      </c>
      <c r="I65" s="86" t="s">
        <v>139</v>
      </c>
      <c r="J65" s="92"/>
      <c r="K65"/>
      <c r="L65"/>
      <c r="M65"/>
      <c r="N65"/>
      <c r="O65"/>
      <c r="P65"/>
      <c r="Q65"/>
      <c r="R65"/>
      <c r="S65"/>
      <c r="T65"/>
      <c r="U65"/>
      <c r="V65"/>
      <c r="W65"/>
      <c r="X65"/>
      <c r="Y65"/>
      <c r="Z65"/>
      <c r="AA65"/>
      <c r="AB65"/>
      <c r="AC65"/>
      <c r="AD65"/>
      <c r="AE65"/>
      <c r="AF65"/>
      <c r="AG65"/>
      <c r="AH65"/>
      <c r="AI65"/>
      <c r="AJ65"/>
      <c r="AK65"/>
      <c r="AL65"/>
    </row>
    <row r="66" spans="1:38" s="50" customFormat="1" ht="13.15" customHeight="1" x14ac:dyDescent="0.2">
      <c r="A66" s="456"/>
      <c r="B66" s="457"/>
      <c r="C66" s="65" t="s">
        <v>140</v>
      </c>
      <c r="D66" s="86" t="s">
        <v>141</v>
      </c>
      <c r="E66" s="254"/>
      <c r="F66" s="232"/>
      <c r="G66" s="233"/>
      <c r="H66" s="86" t="s">
        <v>142</v>
      </c>
      <c r="I66" s="86" t="s">
        <v>143</v>
      </c>
      <c r="J66" s="92"/>
      <c r="K66"/>
      <c r="L66"/>
      <c r="M66"/>
      <c r="N66"/>
      <c r="O66"/>
      <c r="P66"/>
      <c r="Q66"/>
      <c r="R66"/>
      <c r="S66"/>
      <c r="T66"/>
      <c r="U66"/>
      <c r="V66"/>
      <c r="W66"/>
      <c r="X66"/>
      <c r="Y66"/>
      <c r="Z66"/>
      <c r="AA66"/>
      <c r="AB66"/>
      <c r="AC66"/>
      <c r="AD66"/>
      <c r="AE66"/>
      <c r="AF66"/>
      <c r="AG66"/>
      <c r="AH66"/>
      <c r="AI66"/>
      <c r="AJ66"/>
      <c r="AK66"/>
      <c r="AL66"/>
    </row>
    <row r="67" spans="1:38" s="50" customFormat="1" ht="13.15" customHeight="1" x14ac:dyDescent="0.2">
      <c r="A67" s="456"/>
      <c r="B67" s="457"/>
      <c r="C67" s="65" t="s">
        <v>144</v>
      </c>
      <c r="D67" s="87" t="s">
        <v>145</v>
      </c>
      <c r="E67" s="255"/>
      <c r="F67" s="234"/>
      <c r="G67" s="235"/>
      <c r="H67" s="87" t="s">
        <v>138</v>
      </c>
      <c r="I67" s="87" t="s">
        <v>138</v>
      </c>
      <c r="J67" s="92"/>
      <c r="K67"/>
      <c r="L67"/>
      <c r="M67"/>
      <c r="N67"/>
      <c r="O67"/>
      <c r="P67"/>
      <c r="Q67"/>
      <c r="R67"/>
      <c r="S67"/>
      <c r="T67"/>
      <c r="U67"/>
      <c r="V67"/>
      <c r="W67"/>
      <c r="X67"/>
      <c r="Y67"/>
      <c r="Z67"/>
      <c r="AA67"/>
      <c r="AB67"/>
      <c r="AC67"/>
      <c r="AD67"/>
      <c r="AE67"/>
      <c r="AF67"/>
      <c r="AG67"/>
      <c r="AH67"/>
      <c r="AI67"/>
      <c r="AJ67"/>
      <c r="AK67"/>
      <c r="AL67"/>
    </row>
    <row r="68" spans="1:38" s="50" customFormat="1" ht="30" customHeight="1" x14ac:dyDescent="0.2">
      <c r="A68" s="67">
        <v>0.1</v>
      </c>
      <c r="B68" s="68" t="s">
        <v>146</v>
      </c>
      <c r="C68" s="38"/>
      <c r="D68" s="13"/>
      <c r="E68" s="380"/>
      <c r="F68" s="445"/>
      <c r="G68" s="446"/>
      <c r="H68" s="17"/>
      <c r="I68" s="17"/>
      <c r="J68" s="232" t="s">
        <v>147</v>
      </c>
      <c r="K68" s="304"/>
      <c r="L68" s="304"/>
      <c r="M68"/>
      <c r="N68"/>
      <c r="O68"/>
      <c r="P68"/>
      <c r="Q68"/>
      <c r="R68"/>
      <c r="S68"/>
      <c r="T68"/>
      <c r="U68"/>
      <c r="V68"/>
      <c r="W68"/>
      <c r="X68"/>
      <c r="Y68"/>
      <c r="Z68"/>
      <c r="AA68"/>
      <c r="AB68"/>
      <c r="AC68"/>
      <c r="AD68"/>
      <c r="AE68"/>
      <c r="AF68"/>
      <c r="AG68"/>
      <c r="AH68"/>
      <c r="AI68"/>
      <c r="AJ68"/>
      <c r="AK68"/>
      <c r="AL68"/>
    </row>
    <row r="69" spans="1:38" s="50" customFormat="1" ht="30" customHeight="1" x14ac:dyDescent="0.2">
      <c r="A69" s="69">
        <v>0.2</v>
      </c>
      <c r="B69" s="70" t="s">
        <v>148</v>
      </c>
      <c r="C69" s="14"/>
      <c r="D69" s="15"/>
      <c r="E69" s="381"/>
      <c r="F69" s="445"/>
      <c r="G69" s="446"/>
      <c r="H69" s="17"/>
      <c r="I69" s="17"/>
      <c r="J69" s="232"/>
      <c r="K69" s="304"/>
      <c r="L69" s="304"/>
      <c r="M69"/>
      <c r="N69"/>
      <c r="O69"/>
      <c r="P69"/>
      <c r="Q69"/>
      <c r="R69"/>
      <c r="S69"/>
      <c r="T69"/>
      <c r="U69"/>
      <c r="V69"/>
      <c r="W69"/>
      <c r="X69"/>
      <c r="Y69"/>
      <c r="Z69"/>
      <c r="AA69"/>
      <c r="AB69"/>
      <c r="AC69"/>
      <c r="AD69"/>
      <c r="AE69"/>
      <c r="AF69"/>
      <c r="AG69"/>
      <c r="AH69"/>
      <c r="AI69"/>
      <c r="AJ69"/>
      <c r="AK69"/>
      <c r="AL69"/>
    </row>
    <row r="70" spans="1:38" s="50" customFormat="1" ht="30" customHeight="1" x14ac:dyDescent="0.2">
      <c r="A70" s="69">
        <v>0.3</v>
      </c>
      <c r="B70" s="70" t="s">
        <v>149</v>
      </c>
      <c r="C70" s="14"/>
      <c r="D70" s="15"/>
      <c r="E70" s="381"/>
      <c r="F70" s="445"/>
      <c r="G70" s="446"/>
      <c r="H70" s="17"/>
      <c r="I70" s="17"/>
      <c r="J70" s="232"/>
      <c r="K70" s="304"/>
      <c r="L70" s="304"/>
      <c r="M70"/>
      <c r="N70"/>
      <c r="O70"/>
      <c r="P70"/>
      <c r="Q70"/>
      <c r="R70"/>
      <c r="S70"/>
      <c r="T70"/>
      <c r="U70"/>
      <c r="V70"/>
      <c r="W70"/>
      <c r="X70"/>
      <c r="Y70"/>
      <c r="Z70"/>
      <c r="AA70"/>
      <c r="AB70"/>
      <c r="AC70"/>
      <c r="AD70"/>
      <c r="AE70"/>
      <c r="AF70"/>
      <c r="AG70"/>
      <c r="AH70"/>
      <c r="AI70"/>
      <c r="AJ70"/>
      <c r="AK70"/>
      <c r="AL70"/>
    </row>
    <row r="71" spans="1:38" s="50" customFormat="1" ht="30" customHeight="1" x14ac:dyDescent="0.2">
      <c r="A71" s="69">
        <v>0.4</v>
      </c>
      <c r="B71" s="70" t="s">
        <v>150</v>
      </c>
      <c r="C71" s="14"/>
      <c r="D71" s="15"/>
      <c r="E71" s="382"/>
      <c r="F71" s="445"/>
      <c r="G71" s="446"/>
      <c r="H71" s="17"/>
      <c r="I71" s="17"/>
      <c r="J71" s="232"/>
      <c r="K71" s="304"/>
      <c r="L71" s="304"/>
      <c r="M71"/>
      <c r="N71"/>
      <c r="O71"/>
      <c r="P71"/>
      <c r="Q71"/>
      <c r="R71"/>
      <c r="S71"/>
      <c r="T71"/>
      <c r="U71"/>
      <c r="V71"/>
      <c r="W71"/>
      <c r="X71"/>
      <c r="Y71"/>
      <c r="Z71"/>
      <c r="AA71"/>
      <c r="AB71"/>
      <c r="AC71"/>
      <c r="AD71"/>
      <c r="AE71"/>
      <c r="AF71"/>
      <c r="AG71"/>
      <c r="AH71"/>
      <c r="AI71"/>
      <c r="AJ71"/>
      <c r="AK71"/>
      <c r="AL71"/>
    </row>
    <row r="72" spans="1:38" s="50" customFormat="1" ht="30" customHeight="1" x14ac:dyDescent="0.2">
      <c r="A72" s="69">
        <v>1</v>
      </c>
      <c r="B72" s="70" t="s">
        <v>151</v>
      </c>
      <c r="C72" s="14"/>
      <c r="D72" s="15"/>
      <c r="E72" s="19"/>
      <c r="F72" s="445"/>
      <c r="G72" s="446"/>
      <c r="H72" s="17"/>
      <c r="I72" s="17"/>
      <c r="J72" s="232"/>
      <c r="K72" s="304"/>
      <c r="L72" s="304"/>
      <c r="M72"/>
      <c r="N72"/>
      <c r="O72"/>
      <c r="P72"/>
      <c r="Q72"/>
      <c r="R72"/>
      <c r="S72"/>
      <c r="T72"/>
      <c r="U72"/>
      <c r="V72"/>
      <c r="W72"/>
      <c r="X72"/>
      <c r="Y72"/>
      <c r="Z72"/>
      <c r="AA72"/>
      <c r="AB72"/>
      <c r="AC72"/>
      <c r="AD72"/>
      <c r="AE72"/>
      <c r="AF72"/>
      <c r="AG72"/>
      <c r="AH72"/>
      <c r="AI72"/>
      <c r="AJ72"/>
      <c r="AK72"/>
      <c r="AL72"/>
    </row>
    <row r="73" spans="1:38" s="50" customFormat="1" ht="30" customHeight="1" x14ac:dyDescent="0.2">
      <c r="A73" s="71">
        <v>2.1</v>
      </c>
      <c r="B73" s="70" t="s">
        <v>152</v>
      </c>
      <c r="C73" s="14"/>
      <c r="D73" s="15"/>
      <c r="E73" s="19"/>
      <c r="F73" s="445"/>
      <c r="G73" s="446"/>
      <c r="H73" s="17"/>
      <c r="I73" s="17"/>
      <c r="J73" s="232"/>
      <c r="K73" s="304"/>
      <c r="L73" s="304"/>
      <c r="M73"/>
      <c r="N73"/>
      <c r="O73"/>
      <c r="P73"/>
      <c r="Q73"/>
      <c r="R73"/>
      <c r="S73"/>
      <c r="T73"/>
      <c r="U73"/>
      <c r="V73"/>
      <c r="W73"/>
      <c r="X73"/>
      <c r="Y73"/>
      <c r="Z73"/>
      <c r="AA73"/>
      <c r="AB73"/>
      <c r="AC73"/>
      <c r="AD73"/>
      <c r="AE73"/>
      <c r="AF73"/>
      <c r="AG73"/>
      <c r="AH73"/>
      <c r="AI73"/>
      <c r="AJ73"/>
      <c r="AK73"/>
      <c r="AL73"/>
    </row>
    <row r="74" spans="1:38" s="50" customFormat="1" ht="30" customHeight="1" x14ac:dyDescent="0.2">
      <c r="A74" s="69">
        <v>2.2000000000000002</v>
      </c>
      <c r="B74" s="70" t="s">
        <v>153</v>
      </c>
      <c r="C74" s="14"/>
      <c r="D74" s="15"/>
      <c r="E74" s="19"/>
      <c r="F74" s="445"/>
      <c r="G74" s="446"/>
      <c r="H74" s="17"/>
      <c r="I74" s="17"/>
      <c r="J74" s="232"/>
      <c r="K74" s="304"/>
      <c r="L74" s="304"/>
      <c r="M74"/>
      <c r="N74"/>
      <c r="O74"/>
      <c r="P74"/>
      <c r="Q74"/>
      <c r="R74"/>
      <c r="S74"/>
      <c r="T74"/>
      <c r="U74"/>
      <c r="V74"/>
      <c r="W74"/>
      <c r="X74"/>
      <c r="Y74"/>
      <c r="Z74"/>
      <c r="AA74"/>
      <c r="AB74"/>
      <c r="AC74"/>
      <c r="AD74"/>
      <c r="AE74"/>
      <c r="AF74"/>
      <c r="AG74"/>
      <c r="AH74"/>
      <c r="AI74"/>
      <c r="AJ74"/>
      <c r="AK74"/>
      <c r="AL74"/>
    </row>
    <row r="75" spans="1:38" s="50" customFormat="1" ht="30" customHeight="1" x14ac:dyDescent="0.2">
      <c r="A75" s="69">
        <v>2.2999999999999998</v>
      </c>
      <c r="B75" s="70" t="s">
        <v>154</v>
      </c>
      <c r="C75" s="14"/>
      <c r="D75" s="15"/>
      <c r="E75" s="19"/>
      <c r="F75" s="445"/>
      <c r="G75" s="446"/>
      <c r="H75" s="17"/>
      <c r="I75" s="17"/>
      <c r="J75" s="232"/>
      <c r="K75" s="304"/>
      <c r="L75" s="304"/>
      <c r="M75"/>
      <c r="N75"/>
      <c r="O75"/>
      <c r="P75"/>
      <c r="Q75"/>
      <c r="R75"/>
      <c r="S75"/>
      <c r="T75"/>
      <c r="U75"/>
      <c r="V75"/>
      <c r="W75"/>
      <c r="X75"/>
      <c r="Y75"/>
      <c r="Z75"/>
      <c r="AA75"/>
      <c r="AB75"/>
      <c r="AC75"/>
      <c r="AD75"/>
      <c r="AE75"/>
      <c r="AF75"/>
      <c r="AG75"/>
      <c r="AH75"/>
      <c r="AI75"/>
      <c r="AJ75"/>
      <c r="AK75"/>
      <c r="AL75"/>
    </row>
    <row r="76" spans="1:38" s="50" customFormat="1" ht="30" customHeight="1" x14ac:dyDescent="0.2">
      <c r="A76" s="69">
        <v>2.4</v>
      </c>
      <c r="B76" s="70" t="s">
        <v>155</v>
      </c>
      <c r="C76" s="14"/>
      <c r="D76" s="15"/>
      <c r="E76" s="19"/>
      <c r="F76" s="445"/>
      <c r="G76" s="446"/>
      <c r="H76" s="17"/>
      <c r="I76" s="17"/>
      <c r="J76" s="232"/>
      <c r="K76" s="304"/>
      <c r="L76" s="304"/>
      <c r="M76"/>
      <c r="N76"/>
      <c r="O76"/>
      <c r="P76"/>
      <c r="Q76"/>
      <c r="R76"/>
      <c r="S76"/>
      <c r="T76"/>
      <c r="U76"/>
      <c r="V76"/>
      <c r="W76"/>
      <c r="X76"/>
      <c r="Y76"/>
      <c r="Z76"/>
      <c r="AA76"/>
      <c r="AB76"/>
      <c r="AC76"/>
      <c r="AD76"/>
      <c r="AE76"/>
      <c r="AF76"/>
      <c r="AG76"/>
      <c r="AH76"/>
      <c r="AI76"/>
      <c r="AJ76"/>
      <c r="AK76"/>
      <c r="AL76"/>
    </row>
    <row r="77" spans="1:38" s="50" customFormat="1" ht="30" customHeight="1" x14ac:dyDescent="0.2">
      <c r="A77" s="69">
        <v>2.5</v>
      </c>
      <c r="B77" s="70" t="s">
        <v>156</v>
      </c>
      <c r="C77" s="14"/>
      <c r="D77" s="15"/>
      <c r="E77" s="19"/>
      <c r="F77" s="445"/>
      <c r="G77" s="446"/>
      <c r="H77" s="17"/>
      <c r="I77" s="17"/>
      <c r="J77" s="232"/>
      <c r="K77" s="304"/>
      <c r="L77" s="304"/>
      <c r="M77"/>
      <c r="N77"/>
      <c r="O77"/>
      <c r="P77"/>
      <c r="Q77"/>
      <c r="R77"/>
      <c r="S77"/>
      <c r="T77"/>
      <c r="U77"/>
      <c r="V77"/>
      <c r="W77"/>
      <c r="X77"/>
      <c r="Y77"/>
      <c r="Z77"/>
      <c r="AA77"/>
      <c r="AB77"/>
      <c r="AC77"/>
      <c r="AD77"/>
      <c r="AE77"/>
      <c r="AF77"/>
      <c r="AG77"/>
      <c r="AH77"/>
      <c r="AI77"/>
      <c r="AJ77"/>
      <c r="AK77"/>
      <c r="AL77"/>
    </row>
    <row r="78" spans="1:38" s="50" customFormat="1" ht="30" customHeight="1" x14ac:dyDescent="0.2">
      <c r="A78" s="69">
        <v>2.6</v>
      </c>
      <c r="B78" s="70" t="s">
        <v>157</v>
      </c>
      <c r="C78" s="14"/>
      <c r="D78" s="15"/>
      <c r="E78" s="19"/>
      <c r="F78" s="445"/>
      <c r="G78" s="446"/>
      <c r="H78" s="17"/>
      <c r="I78" s="17"/>
      <c r="J78" s="232"/>
      <c r="K78" s="304"/>
      <c r="L78" s="304"/>
      <c r="M78"/>
      <c r="N78"/>
      <c r="O78"/>
      <c r="P78"/>
      <c r="Q78"/>
      <c r="R78"/>
      <c r="S78"/>
      <c r="T78"/>
      <c r="U78"/>
      <c r="V78"/>
      <c r="W78"/>
      <c r="X78"/>
      <c r="Y78"/>
      <c r="Z78"/>
      <c r="AA78"/>
      <c r="AB78"/>
      <c r="AC78"/>
      <c r="AD78"/>
      <c r="AE78"/>
      <c r="AF78"/>
      <c r="AG78"/>
      <c r="AH78"/>
      <c r="AI78"/>
      <c r="AJ78"/>
      <c r="AK78"/>
      <c r="AL78"/>
    </row>
    <row r="79" spans="1:38" s="50" customFormat="1" ht="30" customHeight="1" x14ac:dyDescent="0.2">
      <c r="A79" s="69">
        <v>2.7</v>
      </c>
      <c r="B79" s="70" t="s">
        <v>158</v>
      </c>
      <c r="C79" s="14"/>
      <c r="D79" s="15"/>
      <c r="E79" s="19"/>
      <c r="F79" s="445"/>
      <c r="G79" s="446"/>
      <c r="H79" s="17"/>
      <c r="I79" s="17"/>
      <c r="J79" s="232"/>
      <c r="K79" s="304"/>
      <c r="L79" s="304"/>
      <c r="M79"/>
      <c r="N79"/>
      <c r="O79"/>
      <c r="P79"/>
      <c r="Q79"/>
      <c r="R79"/>
      <c r="S79"/>
      <c r="T79"/>
      <c r="U79"/>
      <c r="V79"/>
      <c r="W79"/>
      <c r="X79"/>
      <c r="Y79"/>
      <c r="Z79"/>
      <c r="AA79"/>
      <c r="AB79"/>
      <c r="AC79"/>
      <c r="AD79"/>
      <c r="AE79"/>
      <c r="AF79"/>
      <c r="AG79"/>
      <c r="AH79"/>
      <c r="AI79"/>
      <c r="AJ79"/>
      <c r="AK79"/>
      <c r="AL79"/>
    </row>
    <row r="80" spans="1:38" s="50" customFormat="1" ht="30" customHeight="1" x14ac:dyDescent="0.2">
      <c r="A80" s="69">
        <v>2.8</v>
      </c>
      <c r="B80" s="70" t="s">
        <v>159</v>
      </c>
      <c r="C80" s="14"/>
      <c r="D80" s="15"/>
      <c r="E80" s="19"/>
      <c r="F80" s="445"/>
      <c r="G80" s="446"/>
      <c r="H80" s="17"/>
      <c r="I80" s="17"/>
      <c r="J80" s="232"/>
      <c r="K80" s="304"/>
      <c r="L80" s="304"/>
      <c r="M80"/>
      <c r="N80"/>
      <c r="O80"/>
      <c r="P80"/>
      <c r="Q80"/>
      <c r="R80"/>
      <c r="S80"/>
      <c r="T80"/>
      <c r="U80"/>
      <c r="V80"/>
      <c r="W80"/>
      <c r="X80"/>
      <c r="Y80"/>
      <c r="Z80"/>
      <c r="AA80"/>
      <c r="AB80"/>
      <c r="AC80"/>
      <c r="AD80"/>
      <c r="AE80"/>
      <c r="AF80"/>
      <c r="AG80"/>
      <c r="AH80"/>
      <c r="AI80"/>
      <c r="AJ80"/>
      <c r="AK80"/>
      <c r="AL80"/>
    </row>
    <row r="81" spans="1:47" s="50" customFormat="1" ht="30" customHeight="1" x14ac:dyDescent="0.2">
      <c r="A81" s="69">
        <v>3</v>
      </c>
      <c r="B81" s="70" t="s">
        <v>160</v>
      </c>
      <c r="C81" s="14"/>
      <c r="D81" s="15"/>
      <c r="E81" s="19"/>
      <c r="F81" s="445"/>
      <c r="G81" s="446"/>
      <c r="H81" s="17"/>
      <c r="I81" s="17"/>
      <c r="J81" s="232"/>
      <c r="K81" s="304"/>
      <c r="L81" s="304"/>
      <c r="M81"/>
      <c r="N81"/>
      <c r="O81"/>
      <c r="P81"/>
      <c r="Q81"/>
      <c r="R81"/>
      <c r="S81"/>
      <c r="T81"/>
      <c r="U81"/>
      <c r="V81"/>
      <c r="W81"/>
      <c r="X81"/>
      <c r="Y81"/>
      <c r="Z81"/>
      <c r="AA81"/>
      <c r="AB81"/>
      <c r="AC81"/>
      <c r="AD81"/>
      <c r="AE81"/>
      <c r="AF81"/>
      <c r="AG81"/>
      <c r="AH81"/>
      <c r="AI81"/>
      <c r="AJ81"/>
      <c r="AK81"/>
      <c r="AL81"/>
    </row>
    <row r="82" spans="1:47" s="50" customFormat="1" ht="30" customHeight="1" x14ac:dyDescent="0.2">
      <c r="A82" s="69">
        <v>4</v>
      </c>
      <c r="B82" s="70" t="s">
        <v>161</v>
      </c>
      <c r="C82" s="14"/>
      <c r="D82" s="15"/>
      <c r="E82" s="19"/>
      <c r="F82" s="445"/>
      <c r="G82" s="446"/>
      <c r="H82" s="17"/>
      <c r="I82" s="17"/>
      <c r="J82" s="232"/>
      <c r="K82" s="304"/>
      <c r="L82" s="304"/>
      <c r="M82"/>
      <c r="N82"/>
      <c r="O82"/>
      <c r="P82"/>
      <c r="Q82"/>
      <c r="R82"/>
      <c r="S82"/>
      <c r="T82"/>
      <c r="U82"/>
      <c r="V82"/>
      <c r="W82"/>
      <c r="X82"/>
      <c r="Y82"/>
      <c r="Z82"/>
      <c r="AA82"/>
      <c r="AB82"/>
      <c r="AC82"/>
      <c r="AD82"/>
      <c r="AE82"/>
      <c r="AF82"/>
      <c r="AG82"/>
      <c r="AH82"/>
      <c r="AI82"/>
      <c r="AJ82"/>
      <c r="AK82"/>
      <c r="AL82"/>
    </row>
    <row r="83" spans="1:47" s="50" customFormat="1" ht="30" customHeight="1" x14ac:dyDescent="0.2">
      <c r="A83" s="69">
        <v>5</v>
      </c>
      <c r="B83" s="70" t="s">
        <v>162</v>
      </c>
      <c r="C83" s="14"/>
      <c r="D83" s="15"/>
      <c r="E83" s="19"/>
      <c r="F83" s="445"/>
      <c r="G83" s="446"/>
      <c r="H83" s="17"/>
      <c r="I83" s="17"/>
      <c r="J83" s="109"/>
      <c r="K83" s="93"/>
      <c r="L83" s="93"/>
      <c r="M83"/>
      <c r="N83"/>
      <c r="O83"/>
      <c r="P83"/>
      <c r="Q83"/>
      <c r="R83"/>
      <c r="S83"/>
      <c r="T83"/>
      <c r="U83"/>
      <c r="V83"/>
      <c r="W83"/>
      <c r="X83"/>
      <c r="Y83"/>
      <c r="Z83"/>
      <c r="AA83"/>
      <c r="AB83"/>
      <c r="AC83"/>
      <c r="AD83"/>
      <c r="AE83"/>
      <c r="AF83"/>
      <c r="AG83"/>
      <c r="AH83"/>
      <c r="AI83"/>
      <c r="AJ83"/>
      <c r="AK83"/>
      <c r="AL83"/>
    </row>
    <row r="84" spans="1:47" s="74" customFormat="1" ht="30" customHeight="1" x14ac:dyDescent="0.2">
      <c r="A84" s="69">
        <v>6</v>
      </c>
      <c r="B84" s="70" t="s">
        <v>163</v>
      </c>
      <c r="C84" s="14"/>
      <c r="D84" s="15"/>
      <c r="E84" s="19"/>
      <c r="F84" s="445"/>
      <c r="G84" s="446"/>
      <c r="H84" s="17"/>
      <c r="I84" s="17"/>
      <c r="J84" s="232"/>
      <c r="K84" s="304"/>
      <c r="L84" s="304"/>
      <c r="M84"/>
      <c r="N84"/>
      <c r="O84"/>
      <c r="P84"/>
      <c r="Q84"/>
      <c r="R84"/>
      <c r="S84"/>
      <c r="T84"/>
      <c r="U84"/>
      <c r="V84"/>
      <c r="W84"/>
      <c r="X84"/>
      <c r="Y84"/>
      <c r="Z84"/>
      <c r="AA84"/>
      <c r="AB84"/>
      <c r="AC84"/>
      <c r="AD84"/>
      <c r="AE84"/>
      <c r="AF84"/>
      <c r="AG84"/>
      <c r="AH84"/>
      <c r="AI84"/>
      <c r="AJ84"/>
    </row>
    <row r="85" spans="1:47" s="74" customFormat="1" ht="30" customHeight="1" x14ac:dyDescent="0.2">
      <c r="A85" s="69">
        <v>7</v>
      </c>
      <c r="B85" s="70" t="s">
        <v>164</v>
      </c>
      <c r="C85" s="14"/>
      <c r="D85" s="15"/>
      <c r="E85" s="19"/>
      <c r="F85" s="445"/>
      <c r="G85" s="446"/>
      <c r="H85" s="17"/>
      <c r="I85" s="17"/>
      <c r="J85" s="232"/>
      <c r="K85" s="304"/>
      <c r="L85" s="304"/>
      <c r="M85"/>
      <c r="N85"/>
      <c r="O85"/>
      <c r="P85"/>
      <c r="Q85"/>
      <c r="R85"/>
      <c r="S85"/>
      <c r="T85"/>
      <c r="U85"/>
      <c r="V85"/>
      <c r="W85"/>
      <c r="X85"/>
      <c r="Y85"/>
      <c r="Z85"/>
      <c r="AA85"/>
      <c r="AB85"/>
      <c r="AC85"/>
      <c r="AD85"/>
      <c r="AE85"/>
      <c r="AF85"/>
      <c r="AG85"/>
      <c r="AH85"/>
      <c r="AI85"/>
      <c r="AJ85"/>
    </row>
    <row r="86" spans="1:47" s="74" customFormat="1" ht="30" customHeight="1" x14ac:dyDescent="0.2">
      <c r="A86" s="67">
        <v>8</v>
      </c>
      <c r="B86" s="68" t="s">
        <v>165</v>
      </c>
      <c r="C86" s="16"/>
      <c r="D86" s="13"/>
      <c r="E86" s="125"/>
      <c r="F86" s="445"/>
      <c r="G86" s="446"/>
      <c r="H86" s="18"/>
      <c r="I86" s="18"/>
      <c r="J86" s="109"/>
      <c r="K86" s="93"/>
      <c r="L86" s="93"/>
      <c r="M86"/>
      <c r="N86"/>
      <c r="O86"/>
      <c r="P86"/>
      <c r="Q86"/>
      <c r="R86"/>
      <c r="S86"/>
      <c r="T86"/>
      <c r="U86"/>
      <c r="V86"/>
      <c r="W86"/>
      <c r="X86"/>
      <c r="Y86"/>
      <c r="Z86"/>
      <c r="AA86"/>
      <c r="AB86"/>
      <c r="AC86"/>
      <c r="AD86"/>
      <c r="AE86"/>
      <c r="AF86"/>
      <c r="AG86"/>
      <c r="AH86"/>
      <c r="AI86"/>
      <c r="AJ86"/>
    </row>
    <row r="87" spans="1:47" s="74" customFormat="1" ht="30" customHeight="1" x14ac:dyDescent="0.2">
      <c r="A87" s="67"/>
      <c r="B87" s="68"/>
      <c r="C87" s="16"/>
      <c r="D87" s="13"/>
      <c r="E87" s="20"/>
      <c r="F87" s="452"/>
      <c r="G87" s="453"/>
      <c r="H87" s="18"/>
      <c r="I87" s="18"/>
      <c r="J87" s="232"/>
      <c r="K87" s="304"/>
      <c r="L87" s="304"/>
      <c r="M87"/>
      <c r="N87"/>
      <c r="O87"/>
      <c r="P87"/>
      <c r="Q87"/>
      <c r="R87"/>
      <c r="S87"/>
      <c r="T87"/>
      <c r="U87"/>
      <c r="V87"/>
      <c r="W87"/>
      <c r="X87"/>
      <c r="Y87"/>
      <c r="Z87"/>
      <c r="AA87"/>
      <c r="AB87"/>
      <c r="AC87"/>
      <c r="AD87"/>
      <c r="AE87"/>
      <c r="AF87"/>
      <c r="AG87"/>
      <c r="AH87"/>
      <c r="AI87"/>
      <c r="AJ87"/>
    </row>
    <row r="88" spans="1:47" s="74" customFormat="1" ht="31.5" customHeight="1" x14ac:dyDescent="0.2">
      <c r="A88" s="480" t="s">
        <v>166</v>
      </c>
      <c r="B88" s="481"/>
      <c r="C88" s="62" t="s">
        <v>167</v>
      </c>
      <c r="D88" s="62" t="s">
        <v>386</v>
      </c>
      <c r="E88" s="159" t="s">
        <v>387</v>
      </c>
      <c r="F88" s="175" t="s">
        <v>170</v>
      </c>
      <c r="G88" s="176" t="s">
        <v>171</v>
      </c>
      <c r="H88" s="471"/>
      <c r="I88" s="471"/>
      <c r="J88" s="93"/>
      <c r="K88" s="93"/>
      <c r="L88" s="93"/>
      <c r="M88"/>
      <c r="N88"/>
      <c r="O88"/>
      <c r="P88"/>
      <c r="Q88"/>
      <c r="R88"/>
      <c r="S88"/>
      <c r="T88"/>
      <c r="U88"/>
      <c r="V88"/>
      <c r="W88"/>
      <c r="X88"/>
      <c r="Y88"/>
      <c r="Z88"/>
      <c r="AA88"/>
      <c r="AB88"/>
      <c r="AC88"/>
      <c r="AD88"/>
      <c r="AE88"/>
      <c r="AF88"/>
      <c r="AG88"/>
      <c r="AH88"/>
      <c r="AI88"/>
      <c r="AJ88"/>
    </row>
    <row r="89" spans="1:47" s="74" customFormat="1" ht="19.5" customHeight="1" x14ac:dyDescent="0.2">
      <c r="A89" s="69" t="s">
        <v>172</v>
      </c>
      <c r="B89" s="70" t="s">
        <v>173</v>
      </c>
      <c r="C89" s="14"/>
      <c r="D89" s="15"/>
      <c r="E89" s="19"/>
      <c r="F89" s="168"/>
      <c r="G89" s="169"/>
      <c r="H89" s="471"/>
      <c r="I89" s="471"/>
      <c r="J89" s="323" t="s">
        <v>174</v>
      </c>
      <c r="K89" s="323"/>
      <c r="L89" s="323"/>
      <c r="M89"/>
      <c r="N89"/>
      <c r="O89"/>
      <c r="P89"/>
      <c r="Q89"/>
      <c r="R89"/>
      <c r="S89"/>
      <c r="T89"/>
      <c r="U89"/>
      <c r="V89"/>
      <c r="W89"/>
      <c r="X89"/>
      <c r="Y89"/>
      <c r="Z89"/>
      <c r="AA89"/>
      <c r="AB89"/>
      <c r="AC89"/>
      <c r="AD89"/>
      <c r="AE89"/>
      <c r="AF89"/>
      <c r="AG89"/>
      <c r="AH89"/>
      <c r="AI89"/>
      <c r="AJ89"/>
    </row>
    <row r="90" spans="1:47" s="74" customFormat="1" ht="19.5" customHeight="1" x14ac:dyDescent="0.2">
      <c r="A90" s="69" t="s">
        <v>175</v>
      </c>
      <c r="B90" s="70" t="s">
        <v>176</v>
      </c>
      <c r="C90" s="14"/>
      <c r="D90" s="15"/>
      <c r="E90" s="19"/>
      <c r="F90" s="158"/>
      <c r="G90" s="170"/>
      <c r="H90" s="489"/>
      <c r="I90" s="490"/>
      <c r="J90" s="304"/>
      <c r="K90" s="304"/>
      <c r="L90" s="304"/>
      <c r="M90"/>
      <c r="N90"/>
      <c r="O90"/>
      <c r="P90"/>
      <c r="Q90"/>
      <c r="R90"/>
      <c r="S90"/>
      <c r="T90"/>
      <c r="U90"/>
      <c r="V90"/>
      <c r="W90"/>
      <c r="X90"/>
      <c r="Y90"/>
      <c r="Z90"/>
      <c r="AA90"/>
      <c r="AB90"/>
      <c r="AC90"/>
      <c r="AD90"/>
      <c r="AE90"/>
      <c r="AF90"/>
      <c r="AG90"/>
      <c r="AH90"/>
      <c r="AI90"/>
      <c r="AJ90"/>
    </row>
    <row r="91" spans="1:47" s="74" customFormat="1" ht="19.5" customHeight="1" x14ac:dyDescent="0.2">
      <c r="A91" s="69" t="s">
        <v>177</v>
      </c>
      <c r="B91" s="70" t="s">
        <v>178</v>
      </c>
      <c r="C91" s="14"/>
      <c r="D91" s="15"/>
      <c r="E91" s="19"/>
      <c r="F91" s="158"/>
      <c r="G91" s="170"/>
      <c r="H91" s="471"/>
      <c r="I91" s="471"/>
      <c r="J91" s="304"/>
      <c r="K91" s="304"/>
      <c r="L91" s="304"/>
      <c r="M91"/>
      <c r="N91"/>
      <c r="O91"/>
      <c r="P91"/>
      <c r="Q91"/>
      <c r="R91"/>
      <c r="S91"/>
      <c r="T91"/>
      <c r="U91"/>
      <c r="V91"/>
      <c r="W91"/>
      <c r="X91"/>
      <c r="Y91"/>
      <c r="Z91"/>
      <c r="AA91"/>
      <c r="AB91"/>
      <c r="AC91"/>
      <c r="AD91"/>
      <c r="AE91"/>
      <c r="AF91"/>
      <c r="AG91"/>
      <c r="AH91"/>
      <c r="AI91"/>
      <c r="AJ91"/>
    </row>
    <row r="92" spans="1:47" s="74" customFormat="1" ht="24.75" customHeight="1" x14ac:dyDescent="0.2">
      <c r="A92" s="50"/>
      <c r="B92" s="50"/>
      <c r="C92" s="130" t="s">
        <v>179</v>
      </c>
      <c r="D92" s="131">
        <f>SUM(D68:D87)+SUM(D89:D91)</f>
        <v>0</v>
      </c>
      <c r="E92" s="401"/>
      <c r="F92" s="401"/>
      <c r="G92" s="401"/>
      <c r="H92" s="126">
        <f>SUM(H68:H87)</f>
        <v>0</v>
      </c>
      <c r="I92" s="126">
        <f>SUM(I68:I87)</f>
        <v>0</v>
      </c>
      <c r="J92" s="93"/>
      <c r="K92"/>
      <c r="L92"/>
      <c r="M92"/>
      <c r="N92"/>
      <c r="O92"/>
      <c r="P92"/>
      <c r="Q92"/>
      <c r="R92"/>
      <c r="S92"/>
      <c r="T92"/>
      <c r="U92"/>
      <c r="V92"/>
      <c r="W92"/>
      <c r="X92"/>
      <c r="Y92"/>
      <c r="Z92"/>
      <c r="AA92"/>
      <c r="AB92"/>
      <c r="AC92"/>
      <c r="AD92"/>
      <c r="AE92"/>
      <c r="AF92"/>
      <c r="AG92"/>
      <c r="AH92"/>
      <c r="AI92"/>
      <c r="AJ92"/>
    </row>
    <row r="93" spans="1:47" s="74" customFormat="1" ht="24" thickBot="1" x14ac:dyDescent="0.25">
      <c r="A93" s="53"/>
      <c r="B93" s="53"/>
      <c r="C93" s="128" t="s">
        <v>180</v>
      </c>
      <c r="D93" s="129" t="e">
        <f>D92/$C$6</f>
        <v>#DIV/0!</v>
      </c>
      <c r="E93" s="402"/>
      <c r="F93" s="402"/>
      <c r="G93" s="402"/>
      <c r="H93" s="120" t="e">
        <f>H92/$C$6</f>
        <v>#DIV/0!</v>
      </c>
      <c r="I93" s="120" t="e">
        <f>I92/$C$6</f>
        <v>#DIV/0!</v>
      </c>
      <c r="J93" s="52"/>
      <c r="K93" s="94"/>
      <c r="L93" s="53"/>
      <c r="M93" s="53"/>
      <c r="U93"/>
      <c r="V93"/>
      <c r="W93"/>
      <c r="X93"/>
      <c r="Y93"/>
      <c r="Z93"/>
      <c r="AA93"/>
      <c r="AB93"/>
      <c r="AC93"/>
      <c r="AD93"/>
      <c r="AE93"/>
      <c r="AF93"/>
      <c r="AG93"/>
      <c r="AH93"/>
      <c r="AI93"/>
      <c r="AJ93"/>
      <c r="AK93"/>
      <c r="AL93"/>
      <c r="AM93"/>
      <c r="AN93"/>
      <c r="AO93"/>
      <c r="AP93"/>
      <c r="AQ93"/>
      <c r="AR93"/>
      <c r="AS93"/>
      <c r="AT93"/>
      <c r="AU93"/>
    </row>
    <row r="94" spans="1:47" ht="23.25" customHeight="1" x14ac:dyDescent="0.2">
      <c r="A94" s="53"/>
      <c r="B94" s="53"/>
      <c r="C94" s="52"/>
      <c r="D94" s="52"/>
      <c r="E94" s="52"/>
      <c r="F94" s="52"/>
    </row>
    <row r="95" spans="1:47" ht="39.4" customHeight="1" x14ac:dyDescent="0.2">
      <c r="A95" s="94"/>
      <c r="B95" s="94"/>
      <c r="C95" s="94"/>
      <c r="D95" s="94"/>
      <c r="E95" s="94"/>
      <c r="F95" s="94"/>
    </row>
    <row r="96" spans="1:47" ht="27" customHeight="1" x14ac:dyDescent="0.2">
      <c r="A96" s="458" t="s">
        <v>428</v>
      </c>
      <c r="B96" s="459"/>
      <c r="C96" s="318" t="s">
        <v>391</v>
      </c>
      <c r="D96" s="318" t="s">
        <v>183</v>
      </c>
      <c r="E96" s="260" t="s">
        <v>184</v>
      </c>
      <c r="F96" s="262"/>
      <c r="G96" s="261" t="s">
        <v>185</v>
      </c>
      <c r="H96" s="261"/>
      <c r="I96" s="261"/>
      <c r="J96" s="261"/>
      <c r="K96" s="261"/>
      <c r="L96" s="261"/>
      <c r="M96" s="261"/>
      <c r="N96" s="262"/>
      <c r="O96" s="260" t="s">
        <v>186</v>
      </c>
      <c r="P96" s="261"/>
      <c r="Q96" s="261"/>
      <c r="R96" s="262"/>
      <c r="S96" s="266" t="s">
        <v>187</v>
      </c>
      <c r="T96" s="318" t="s">
        <v>188</v>
      </c>
    </row>
    <row r="97" spans="1:20" ht="27" customHeight="1" x14ac:dyDescent="0.2">
      <c r="A97" s="460"/>
      <c r="B97" s="461"/>
      <c r="C97" s="465"/>
      <c r="D97" s="319"/>
      <c r="E97" s="263"/>
      <c r="F97" s="265"/>
      <c r="G97" s="264"/>
      <c r="H97" s="264"/>
      <c r="I97" s="264"/>
      <c r="J97" s="264"/>
      <c r="K97" s="264"/>
      <c r="L97" s="264"/>
      <c r="M97" s="264"/>
      <c r="N97" s="265"/>
      <c r="O97" s="263"/>
      <c r="P97" s="264"/>
      <c r="Q97" s="264"/>
      <c r="R97" s="265"/>
      <c r="S97" s="267"/>
      <c r="T97" s="319"/>
    </row>
    <row r="98" spans="1:20" ht="27" customHeight="1" x14ac:dyDescent="0.2">
      <c r="A98" s="462"/>
      <c r="B98" s="463"/>
      <c r="C98" s="465"/>
      <c r="D98" s="301" t="s">
        <v>189</v>
      </c>
      <c r="E98" s="302"/>
      <c r="F98" s="303"/>
      <c r="G98" s="301" t="s">
        <v>190</v>
      </c>
      <c r="H98" s="302"/>
      <c r="I98" s="302"/>
      <c r="J98" s="302"/>
      <c r="K98" s="302"/>
      <c r="L98" s="302"/>
      <c r="M98" s="302"/>
      <c r="N98" s="303"/>
      <c r="O98" s="301" t="s">
        <v>191</v>
      </c>
      <c r="P98" s="302"/>
      <c r="Q98" s="302"/>
      <c r="R98" s="303"/>
      <c r="S98" s="267"/>
      <c r="T98" s="318" t="s">
        <v>107</v>
      </c>
    </row>
    <row r="99" spans="1:20" ht="27" customHeight="1" x14ac:dyDescent="0.2">
      <c r="A99" s="75" t="s">
        <v>128</v>
      </c>
      <c r="B99" s="76"/>
      <c r="C99" s="319"/>
      <c r="D99" s="77" t="s">
        <v>192</v>
      </c>
      <c r="E99" s="77" t="s">
        <v>193</v>
      </c>
      <c r="F99" s="77" t="s">
        <v>194</v>
      </c>
      <c r="G99" s="77" t="s">
        <v>195</v>
      </c>
      <c r="H99" s="77" t="s">
        <v>196</v>
      </c>
      <c r="I99" s="77" t="s">
        <v>197</v>
      </c>
      <c r="J99" s="77" t="s">
        <v>198</v>
      </c>
      <c r="K99" s="77" t="s">
        <v>199</v>
      </c>
      <c r="L99" s="301" t="s">
        <v>200</v>
      </c>
      <c r="M99" s="303"/>
      <c r="N99" s="77" t="s">
        <v>201</v>
      </c>
      <c r="O99" s="77" t="s">
        <v>202</v>
      </c>
      <c r="P99" s="77" t="s">
        <v>203</v>
      </c>
      <c r="Q99" s="77" t="s">
        <v>204</v>
      </c>
      <c r="R99" s="77" t="s">
        <v>205</v>
      </c>
      <c r="S99" s="268"/>
      <c r="T99" s="319"/>
    </row>
    <row r="100" spans="1:20" ht="30" customHeight="1" x14ac:dyDescent="0.2">
      <c r="A100" s="78">
        <v>0.1</v>
      </c>
      <c r="B100" s="70" t="s">
        <v>146</v>
      </c>
      <c r="C100" s="388"/>
      <c r="D100" s="389"/>
      <c r="E100" s="389"/>
      <c r="F100" s="389"/>
      <c r="G100" s="389"/>
      <c r="H100" s="389"/>
      <c r="I100" s="389"/>
      <c r="J100" s="389"/>
      <c r="K100" s="389"/>
      <c r="L100" s="389"/>
      <c r="M100" s="389"/>
      <c r="N100" s="390"/>
      <c r="O100" s="32" t="s">
        <v>394</v>
      </c>
      <c r="P100" s="32"/>
      <c r="Q100" s="32"/>
      <c r="R100" s="32"/>
      <c r="S100" s="116">
        <f>SUM(C100:R100)</f>
        <v>0</v>
      </c>
      <c r="T100" s="35"/>
    </row>
    <row r="101" spans="1:20" ht="30" customHeight="1" x14ac:dyDescent="0.2">
      <c r="A101" s="69">
        <v>0.2</v>
      </c>
      <c r="B101" s="70" t="s">
        <v>148</v>
      </c>
      <c r="C101" s="327"/>
      <c r="D101" s="328"/>
      <c r="E101" s="328"/>
      <c r="F101" s="328"/>
      <c r="G101" s="328"/>
      <c r="H101" s="328"/>
      <c r="I101" s="328"/>
      <c r="J101" s="328"/>
      <c r="K101" s="328"/>
      <c r="L101" s="328"/>
      <c r="M101" s="328"/>
      <c r="N101" s="329"/>
      <c r="O101" s="32" t="s">
        <v>394</v>
      </c>
      <c r="P101" s="32"/>
      <c r="Q101" s="32"/>
      <c r="R101" s="32"/>
      <c r="S101" s="116">
        <f t="shared" ref="S101:S119" si="1">SUM(C101:R101)</f>
        <v>0</v>
      </c>
      <c r="T101" s="29"/>
    </row>
    <row r="102" spans="1:20" ht="30" customHeight="1" x14ac:dyDescent="0.2">
      <c r="A102" s="69">
        <v>0.3</v>
      </c>
      <c r="B102" s="70" t="s">
        <v>149</v>
      </c>
      <c r="C102" s="29"/>
      <c r="D102" s="29"/>
      <c r="E102" s="30"/>
      <c r="F102" s="31"/>
      <c r="G102" s="31"/>
      <c r="H102" s="32"/>
      <c r="I102" s="32"/>
      <c r="J102" s="32"/>
      <c r="K102" s="32"/>
      <c r="L102" s="388"/>
      <c r="M102" s="389"/>
      <c r="N102" s="390"/>
      <c r="O102" s="32" t="s">
        <v>394</v>
      </c>
      <c r="P102" s="32"/>
      <c r="Q102" s="32"/>
      <c r="R102" s="32"/>
      <c r="S102" s="116">
        <f t="shared" si="1"/>
        <v>0</v>
      </c>
      <c r="T102" s="29"/>
    </row>
    <row r="103" spans="1:20" ht="30" customHeight="1" x14ac:dyDescent="0.2">
      <c r="A103" s="69">
        <v>0.4</v>
      </c>
      <c r="B103" s="70" t="s">
        <v>150</v>
      </c>
      <c r="C103" s="29"/>
      <c r="D103" s="29"/>
      <c r="E103" s="30"/>
      <c r="F103" s="31"/>
      <c r="G103" s="33"/>
      <c r="H103" s="32"/>
      <c r="I103" s="32"/>
      <c r="J103" s="32"/>
      <c r="K103" s="32"/>
      <c r="L103" s="324"/>
      <c r="M103" s="325"/>
      <c r="N103" s="326"/>
      <c r="O103" s="32" t="s">
        <v>394</v>
      </c>
      <c r="P103" s="32"/>
      <c r="Q103" s="32"/>
      <c r="R103" s="32"/>
      <c r="S103" s="116">
        <f t="shared" si="1"/>
        <v>0</v>
      </c>
      <c r="T103" s="32"/>
    </row>
    <row r="104" spans="1:20" ht="30" customHeight="1" x14ac:dyDescent="0.2">
      <c r="A104" s="69">
        <v>0.5</v>
      </c>
      <c r="B104" s="70" t="s">
        <v>207</v>
      </c>
      <c r="C104" s="29"/>
      <c r="D104" s="29"/>
      <c r="E104" s="30"/>
      <c r="F104" s="31"/>
      <c r="G104" s="33"/>
      <c r="H104" s="32"/>
      <c r="I104" s="32"/>
      <c r="J104" s="32"/>
      <c r="K104" s="32"/>
      <c r="L104" s="324"/>
      <c r="M104" s="325"/>
      <c r="N104" s="326"/>
      <c r="O104" s="32" t="s">
        <v>394</v>
      </c>
      <c r="P104" s="32"/>
      <c r="Q104" s="32"/>
      <c r="R104" s="32"/>
      <c r="S104" s="116">
        <f t="shared" si="1"/>
        <v>0</v>
      </c>
      <c r="T104" s="32"/>
    </row>
    <row r="105" spans="1:20" ht="30" customHeight="1" x14ac:dyDescent="0.2">
      <c r="A105" s="69">
        <v>1</v>
      </c>
      <c r="B105" s="70" t="s">
        <v>151</v>
      </c>
      <c r="C105" s="29"/>
      <c r="D105" s="29"/>
      <c r="E105" s="34"/>
      <c r="F105" s="29"/>
      <c r="G105" s="32"/>
      <c r="H105" s="32"/>
      <c r="I105" s="32"/>
      <c r="J105" s="32"/>
      <c r="K105" s="32"/>
      <c r="L105" s="324"/>
      <c r="M105" s="325"/>
      <c r="N105" s="326"/>
      <c r="O105" s="32" t="s">
        <v>394</v>
      </c>
      <c r="P105" s="32"/>
      <c r="Q105" s="32"/>
      <c r="R105" s="32"/>
      <c r="S105" s="116">
        <f t="shared" si="1"/>
        <v>0</v>
      </c>
      <c r="T105" s="32"/>
    </row>
    <row r="106" spans="1:20" ht="30" customHeight="1" x14ac:dyDescent="0.2">
      <c r="A106" s="69">
        <v>2.1</v>
      </c>
      <c r="B106" s="70" t="s">
        <v>152</v>
      </c>
      <c r="C106" s="29"/>
      <c r="D106" s="29"/>
      <c r="E106" s="29"/>
      <c r="F106" s="29"/>
      <c r="G106" s="29"/>
      <c r="H106" s="32"/>
      <c r="I106" s="32"/>
      <c r="J106" s="32"/>
      <c r="K106" s="32"/>
      <c r="L106" s="324"/>
      <c r="M106" s="325"/>
      <c r="N106" s="326"/>
      <c r="O106" s="32" t="s">
        <v>394</v>
      </c>
      <c r="P106" s="32"/>
      <c r="Q106" s="32"/>
      <c r="R106" s="32"/>
      <c r="S106" s="116">
        <f t="shared" si="1"/>
        <v>0</v>
      </c>
      <c r="T106" s="29"/>
    </row>
    <row r="107" spans="1:20" ht="30" customHeight="1" x14ac:dyDescent="0.2">
      <c r="A107" s="69">
        <v>2.2000000000000002</v>
      </c>
      <c r="B107" s="70" t="s">
        <v>153</v>
      </c>
      <c r="C107" s="29"/>
      <c r="D107" s="29"/>
      <c r="E107" s="34"/>
      <c r="F107" s="29"/>
      <c r="G107" s="29"/>
      <c r="H107" s="32"/>
      <c r="I107" s="32"/>
      <c r="J107" s="32"/>
      <c r="K107" s="32"/>
      <c r="L107" s="324"/>
      <c r="M107" s="325"/>
      <c r="N107" s="326"/>
      <c r="O107" s="32" t="s">
        <v>394</v>
      </c>
      <c r="P107" s="32"/>
      <c r="Q107" s="32"/>
      <c r="R107" s="32"/>
      <c r="S107" s="116">
        <f t="shared" si="1"/>
        <v>0</v>
      </c>
      <c r="T107" s="29"/>
    </row>
    <row r="108" spans="1:20" ht="30" customHeight="1" x14ac:dyDescent="0.2">
      <c r="A108" s="69">
        <v>2.2999999999999998</v>
      </c>
      <c r="B108" s="70" t="s">
        <v>154</v>
      </c>
      <c r="C108" s="29"/>
      <c r="D108" s="29"/>
      <c r="E108" s="34"/>
      <c r="F108" s="29"/>
      <c r="G108" s="29"/>
      <c r="H108" s="32"/>
      <c r="I108" s="32"/>
      <c r="J108" s="32"/>
      <c r="K108" s="32"/>
      <c r="L108" s="324"/>
      <c r="M108" s="325"/>
      <c r="N108" s="326"/>
      <c r="O108" s="32" t="s">
        <v>394</v>
      </c>
      <c r="P108" s="32"/>
      <c r="Q108" s="32"/>
      <c r="R108" s="32"/>
      <c r="S108" s="116">
        <f t="shared" si="1"/>
        <v>0</v>
      </c>
      <c r="T108" s="29"/>
    </row>
    <row r="109" spans="1:20" ht="30" customHeight="1" x14ac:dyDescent="0.2">
      <c r="A109" s="69">
        <v>2.4</v>
      </c>
      <c r="B109" s="70" t="s">
        <v>155</v>
      </c>
      <c r="C109" s="29"/>
      <c r="D109" s="29"/>
      <c r="E109" s="34"/>
      <c r="F109" s="29"/>
      <c r="G109" s="29"/>
      <c r="H109" s="32"/>
      <c r="I109" s="32"/>
      <c r="J109" s="32"/>
      <c r="K109" s="32"/>
      <c r="L109" s="324"/>
      <c r="M109" s="325"/>
      <c r="N109" s="326"/>
      <c r="O109" s="32" t="s">
        <v>394</v>
      </c>
      <c r="P109" s="32"/>
      <c r="Q109" s="32"/>
      <c r="R109" s="32"/>
      <c r="S109" s="116">
        <f t="shared" si="1"/>
        <v>0</v>
      </c>
      <c r="T109" s="29"/>
    </row>
    <row r="110" spans="1:20" ht="30" customHeight="1" x14ac:dyDescent="0.2">
      <c r="A110" s="69">
        <v>2.5</v>
      </c>
      <c r="B110" s="70" t="s">
        <v>156</v>
      </c>
      <c r="C110" s="29"/>
      <c r="D110" s="29"/>
      <c r="E110" s="34"/>
      <c r="F110" s="29"/>
      <c r="G110" s="29"/>
      <c r="H110" s="32"/>
      <c r="I110" s="32"/>
      <c r="J110" s="32"/>
      <c r="K110" s="32"/>
      <c r="L110" s="324"/>
      <c r="M110" s="325"/>
      <c r="N110" s="326"/>
      <c r="O110" s="32" t="s">
        <v>394</v>
      </c>
      <c r="P110" s="32"/>
      <c r="Q110" s="32"/>
      <c r="R110" s="32"/>
      <c r="S110" s="116">
        <f t="shared" si="1"/>
        <v>0</v>
      </c>
      <c r="T110" s="29"/>
    </row>
    <row r="111" spans="1:20" ht="30" customHeight="1" x14ac:dyDescent="0.2">
      <c r="A111" s="69">
        <v>2.6</v>
      </c>
      <c r="B111" s="70" t="s">
        <v>157</v>
      </c>
      <c r="C111" s="29"/>
      <c r="D111" s="29"/>
      <c r="E111" s="34"/>
      <c r="F111" s="29"/>
      <c r="G111" s="29"/>
      <c r="H111" s="32"/>
      <c r="I111" s="32"/>
      <c r="J111" s="32"/>
      <c r="K111" s="32"/>
      <c r="L111" s="324"/>
      <c r="M111" s="325"/>
      <c r="N111" s="326"/>
      <c r="O111" s="32" t="s">
        <v>394</v>
      </c>
      <c r="P111" s="32"/>
      <c r="Q111" s="32"/>
      <c r="R111" s="32"/>
      <c r="S111" s="116">
        <f t="shared" si="1"/>
        <v>0</v>
      </c>
      <c r="T111" s="29"/>
    </row>
    <row r="112" spans="1:20" ht="30" customHeight="1" x14ac:dyDescent="0.2">
      <c r="A112" s="69">
        <v>2.7</v>
      </c>
      <c r="B112" s="70" t="s">
        <v>158</v>
      </c>
      <c r="C112" s="29"/>
      <c r="D112" s="29"/>
      <c r="E112" s="34"/>
      <c r="F112" s="29"/>
      <c r="G112" s="29"/>
      <c r="H112" s="32"/>
      <c r="I112" s="32"/>
      <c r="J112" s="32"/>
      <c r="K112" s="32"/>
      <c r="L112" s="324"/>
      <c r="M112" s="325"/>
      <c r="N112" s="326"/>
      <c r="O112" s="32" t="s">
        <v>394</v>
      </c>
      <c r="P112" s="32"/>
      <c r="Q112" s="32"/>
      <c r="R112" s="32"/>
      <c r="S112" s="116">
        <f t="shared" si="1"/>
        <v>0</v>
      </c>
      <c r="T112" s="29"/>
    </row>
    <row r="113" spans="1:20" ht="30" customHeight="1" x14ac:dyDescent="0.2">
      <c r="A113" s="69">
        <v>2.8</v>
      </c>
      <c r="B113" s="70" t="s">
        <v>159</v>
      </c>
      <c r="C113" s="29"/>
      <c r="D113" s="29"/>
      <c r="E113" s="34"/>
      <c r="F113" s="29"/>
      <c r="G113" s="29"/>
      <c r="H113" s="32"/>
      <c r="I113" s="32"/>
      <c r="J113" s="32"/>
      <c r="K113" s="32"/>
      <c r="L113" s="324"/>
      <c r="M113" s="325"/>
      <c r="N113" s="326"/>
      <c r="O113" s="32" t="s">
        <v>394</v>
      </c>
      <c r="P113" s="32"/>
      <c r="Q113" s="32"/>
      <c r="R113" s="32"/>
      <c r="S113" s="116">
        <f t="shared" si="1"/>
        <v>0</v>
      </c>
      <c r="T113" s="29"/>
    </row>
    <row r="114" spans="1:20" ht="30" customHeight="1" x14ac:dyDescent="0.2">
      <c r="A114" s="69">
        <v>3</v>
      </c>
      <c r="B114" s="70" t="s">
        <v>160</v>
      </c>
      <c r="C114" s="29"/>
      <c r="D114" s="29"/>
      <c r="E114" s="34"/>
      <c r="F114" s="29"/>
      <c r="G114" s="29"/>
      <c r="H114" s="32"/>
      <c r="I114" s="32"/>
      <c r="J114" s="32"/>
      <c r="K114" s="32"/>
      <c r="L114" s="324"/>
      <c r="M114" s="325"/>
      <c r="N114" s="326"/>
      <c r="O114" s="32" t="s">
        <v>394</v>
      </c>
      <c r="P114" s="32"/>
      <c r="Q114" s="32"/>
      <c r="R114" s="32"/>
      <c r="S114" s="116">
        <f t="shared" si="1"/>
        <v>0</v>
      </c>
      <c r="T114" s="29"/>
    </row>
    <row r="115" spans="1:20" ht="30" customHeight="1" x14ac:dyDescent="0.2">
      <c r="A115" s="69">
        <v>4</v>
      </c>
      <c r="B115" s="70" t="s">
        <v>208</v>
      </c>
      <c r="C115" s="31"/>
      <c r="D115" s="31"/>
      <c r="E115" s="30"/>
      <c r="F115" s="31"/>
      <c r="G115" s="31"/>
      <c r="H115" s="32"/>
      <c r="I115" s="32"/>
      <c r="J115" s="32"/>
      <c r="K115" s="32"/>
      <c r="L115" s="327"/>
      <c r="M115" s="328"/>
      <c r="N115" s="329"/>
      <c r="O115" s="32" t="s">
        <v>394</v>
      </c>
      <c r="P115" s="33"/>
      <c r="Q115" s="33"/>
      <c r="R115" s="33"/>
      <c r="S115" s="116">
        <f t="shared" si="1"/>
        <v>0</v>
      </c>
      <c r="T115" s="31"/>
    </row>
    <row r="116" spans="1:20" ht="30" customHeight="1" x14ac:dyDescent="0.2">
      <c r="A116" s="69">
        <v>5</v>
      </c>
      <c r="B116" s="70" t="s">
        <v>162</v>
      </c>
      <c r="C116" s="31"/>
      <c r="D116" s="31"/>
      <c r="E116" s="30"/>
      <c r="F116" s="31"/>
      <c r="G116" s="31"/>
      <c r="H116" s="32"/>
      <c r="I116" s="32"/>
      <c r="J116" s="32"/>
      <c r="K116" s="32"/>
      <c r="L116" s="29" t="s">
        <v>429</v>
      </c>
      <c r="M116" s="29" t="s">
        <v>430</v>
      </c>
      <c r="N116" s="29" t="s">
        <v>431</v>
      </c>
      <c r="O116" s="32" t="s">
        <v>394</v>
      </c>
      <c r="P116" s="33"/>
      <c r="Q116" s="33"/>
      <c r="R116" s="33"/>
      <c r="S116" s="116">
        <f t="shared" si="1"/>
        <v>0</v>
      </c>
      <c r="T116" s="31"/>
    </row>
    <row r="117" spans="1:20" ht="30" customHeight="1" x14ac:dyDescent="0.2">
      <c r="A117" s="69">
        <v>6</v>
      </c>
      <c r="B117" s="70" t="s">
        <v>163</v>
      </c>
      <c r="C117" s="31"/>
      <c r="D117" s="31"/>
      <c r="E117" s="30"/>
      <c r="F117" s="31"/>
      <c r="G117" s="29"/>
      <c r="H117" s="32"/>
      <c r="I117" s="32"/>
      <c r="J117" s="32"/>
      <c r="K117" s="32"/>
      <c r="L117" s="388"/>
      <c r="M117" s="389"/>
      <c r="N117" s="390"/>
      <c r="O117" s="32" t="s">
        <v>394</v>
      </c>
      <c r="P117" s="32"/>
      <c r="Q117" s="32"/>
      <c r="R117" s="32"/>
      <c r="S117" s="116">
        <f t="shared" si="1"/>
        <v>0</v>
      </c>
      <c r="T117" s="29"/>
    </row>
    <row r="118" spans="1:20" ht="30" customHeight="1" x14ac:dyDescent="0.2">
      <c r="A118" s="69">
        <v>7</v>
      </c>
      <c r="B118" s="70" t="s">
        <v>164</v>
      </c>
      <c r="C118" s="31"/>
      <c r="D118" s="31"/>
      <c r="E118" s="30"/>
      <c r="F118" s="31"/>
      <c r="G118" s="29"/>
      <c r="H118" s="32"/>
      <c r="I118" s="32"/>
      <c r="J118" s="32"/>
      <c r="K118" s="32"/>
      <c r="L118" s="324"/>
      <c r="M118" s="325"/>
      <c r="N118" s="326"/>
      <c r="O118" s="32" t="s">
        <v>394</v>
      </c>
      <c r="P118" s="32"/>
      <c r="Q118" s="32"/>
      <c r="R118" s="32"/>
      <c r="S118" s="116">
        <f t="shared" si="1"/>
        <v>0</v>
      </c>
      <c r="T118" s="29"/>
    </row>
    <row r="119" spans="1:20" ht="30" customHeight="1" x14ac:dyDescent="0.2">
      <c r="A119" s="69">
        <v>8</v>
      </c>
      <c r="B119" s="70" t="s">
        <v>165</v>
      </c>
      <c r="C119" s="31"/>
      <c r="D119" s="31"/>
      <c r="E119" s="30"/>
      <c r="F119" s="31"/>
      <c r="G119" s="29"/>
      <c r="H119" s="32"/>
      <c r="I119" s="32"/>
      <c r="J119" s="32"/>
      <c r="K119" s="32"/>
      <c r="L119" s="327"/>
      <c r="M119" s="328"/>
      <c r="N119" s="329"/>
      <c r="O119" s="32" t="s">
        <v>394</v>
      </c>
      <c r="P119" s="32"/>
      <c r="Q119" s="32"/>
      <c r="R119" s="32"/>
      <c r="S119" s="116">
        <f t="shared" si="1"/>
        <v>0</v>
      </c>
      <c r="T119" s="29"/>
    </row>
    <row r="120" spans="1:20" ht="30" customHeight="1" x14ac:dyDescent="0.2">
      <c r="A120" s="310" t="s">
        <v>209</v>
      </c>
      <c r="B120" s="311"/>
      <c r="C120" s="307"/>
      <c r="D120" s="308"/>
      <c r="E120" s="309"/>
      <c r="F120" s="31"/>
      <c r="G120" s="281"/>
      <c r="H120" s="282"/>
      <c r="I120" s="282"/>
      <c r="J120" s="282"/>
      <c r="K120" s="282"/>
      <c r="L120" s="282"/>
      <c r="M120" s="282"/>
      <c r="N120" s="282"/>
      <c r="O120" s="282"/>
      <c r="P120" s="282"/>
      <c r="Q120" s="282"/>
      <c r="R120" s="283"/>
      <c r="S120" s="116">
        <f>F120</f>
        <v>0</v>
      </c>
      <c r="T120" s="134"/>
    </row>
    <row r="121" spans="1:20" ht="18" customHeight="1" x14ac:dyDescent="0.2">
      <c r="A121" s="357" t="s">
        <v>108</v>
      </c>
      <c r="B121" s="358"/>
      <c r="C121" s="112">
        <f>SUM(C102:C119)</f>
        <v>0</v>
      </c>
      <c r="D121" s="112">
        <f t="shared" ref="D121:K121" si="2">SUM(D102:D119)</f>
        <v>0</v>
      </c>
      <c r="E121" s="113">
        <f t="shared" si="2"/>
        <v>0</v>
      </c>
      <c r="F121" s="112">
        <f>SUM(F102:F120)</f>
        <v>0</v>
      </c>
      <c r="G121" s="112">
        <f t="shared" si="2"/>
        <v>0</v>
      </c>
      <c r="H121" s="112">
        <f t="shared" si="2"/>
        <v>0</v>
      </c>
      <c r="I121" s="112">
        <f t="shared" si="2"/>
        <v>0</v>
      </c>
      <c r="J121" s="112">
        <f t="shared" si="2"/>
        <v>0</v>
      </c>
      <c r="K121" s="112">
        <f t="shared" si="2"/>
        <v>0</v>
      </c>
      <c r="L121" s="403" t="e">
        <f>L116+M116</f>
        <v>#VALUE!</v>
      </c>
      <c r="M121" s="404"/>
      <c r="N121" s="112" t="str">
        <f>N116</f>
        <v>Operational Water</v>
      </c>
      <c r="O121" s="112">
        <f>SUM(O100:O119)</f>
        <v>0</v>
      </c>
      <c r="P121" s="112">
        <f t="shared" ref="P121:T121" si="3">SUM(P100:P119)</f>
        <v>0</v>
      </c>
      <c r="Q121" s="112">
        <f t="shared" si="3"/>
        <v>0</v>
      </c>
      <c r="R121" s="112">
        <f t="shared" si="3"/>
        <v>0</v>
      </c>
      <c r="S121" s="112">
        <f>SUM(S100:S120)</f>
        <v>0</v>
      </c>
      <c r="T121" s="112">
        <f t="shared" si="3"/>
        <v>0</v>
      </c>
    </row>
    <row r="122" spans="1:20" ht="18" customHeight="1" x14ac:dyDescent="0.2">
      <c r="A122" s="357" t="s">
        <v>395</v>
      </c>
      <c r="B122" s="358"/>
      <c r="C122" s="114" t="e">
        <f t="shared" ref="C122:K122" si="4">C121/$C$6</f>
        <v>#DIV/0!</v>
      </c>
      <c r="D122" s="114" t="e">
        <f t="shared" si="4"/>
        <v>#DIV/0!</v>
      </c>
      <c r="E122" s="114" t="e">
        <f t="shared" si="4"/>
        <v>#DIV/0!</v>
      </c>
      <c r="F122" s="114" t="e">
        <f t="shared" si="4"/>
        <v>#DIV/0!</v>
      </c>
      <c r="G122" s="114" t="e">
        <f t="shared" si="4"/>
        <v>#DIV/0!</v>
      </c>
      <c r="H122" s="114" t="e">
        <f t="shared" si="4"/>
        <v>#DIV/0!</v>
      </c>
      <c r="I122" s="114" t="e">
        <f t="shared" si="4"/>
        <v>#DIV/0!</v>
      </c>
      <c r="J122" s="114" t="e">
        <f t="shared" si="4"/>
        <v>#DIV/0!</v>
      </c>
      <c r="K122" s="114" t="e">
        <f t="shared" si="4"/>
        <v>#DIV/0!</v>
      </c>
      <c r="L122" s="405" t="e">
        <f>L121/$C$6</f>
        <v>#VALUE!</v>
      </c>
      <c r="M122" s="406"/>
      <c r="N122" s="114" t="e">
        <f t="shared" ref="N122:T122" si="5">N121/$C$6</f>
        <v>#VALUE!</v>
      </c>
      <c r="O122" s="115" t="e">
        <f t="shared" si="5"/>
        <v>#DIV/0!</v>
      </c>
      <c r="P122" s="115" t="e">
        <f t="shared" si="5"/>
        <v>#DIV/0!</v>
      </c>
      <c r="Q122" s="115" t="e">
        <f t="shared" si="5"/>
        <v>#DIV/0!</v>
      </c>
      <c r="R122" s="115" t="e">
        <f t="shared" si="5"/>
        <v>#DIV/0!</v>
      </c>
      <c r="S122" s="115" t="e">
        <f t="shared" si="5"/>
        <v>#DIV/0!</v>
      </c>
      <c r="T122" s="114" t="e">
        <f t="shared" si="5"/>
        <v>#DIV/0!</v>
      </c>
    </row>
    <row r="123" spans="1:20" x14ac:dyDescent="0.2">
      <c r="A123" s="95" t="s">
        <v>210</v>
      </c>
      <c r="B123" s="96"/>
      <c r="C123" s="96"/>
      <c r="D123" s="96"/>
      <c r="E123" s="96"/>
      <c r="F123" s="96"/>
      <c r="G123" s="96"/>
      <c r="H123" s="96"/>
      <c r="I123" s="96"/>
      <c r="J123" s="96"/>
      <c r="K123" s="96"/>
      <c r="L123" s="96"/>
      <c r="M123" s="96"/>
      <c r="N123" s="96"/>
      <c r="O123" s="96"/>
      <c r="P123" s="96"/>
      <c r="Q123" s="96"/>
      <c r="R123" s="96"/>
      <c r="S123" s="96"/>
      <c r="T123" s="96"/>
    </row>
    <row r="124" spans="1:20" ht="14.25" x14ac:dyDescent="0.2">
      <c r="A124" s="79" t="s">
        <v>432</v>
      </c>
      <c r="B124" s="79"/>
      <c r="C124" s="79"/>
      <c r="D124" s="79"/>
      <c r="E124" s="79"/>
      <c r="F124" s="79"/>
      <c r="G124" s="79"/>
      <c r="H124" s="79"/>
      <c r="I124" s="79"/>
      <c r="J124" s="79"/>
      <c r="K124" s="79"/>
      <c r="L124" s="79"/>
      <c r="M124" s="79"/>
      <c r="N124" s="79"/>
      <c r="O124" s="79"/>
      <c r="P124" s="79"/>
      <c r="Q124" s="464"/>
      <c r="R124" s="464"/>
      <c r="S124" s="464"/>
    </row>
    <row r="125" spans="1:20" ht="23.25" customHeight="1" x14ac:dyDescent="0.2">
      <c r="A125" s="79"/>
      <c r="B125" s="79"/>
      <c r="C125" s="79"/>
      <c r="D125" s="79"/>
      <c r="E125" s="79"/>
      <c r="F125" s="79"/>
      <c r="G125" s="79"/>
      <c r="H125" s="79"/>
      <c r="I125" s="79"/>
      <c r="J125" s="79"/>
      <c r="K125" s="79"/>
      <c r="L125" s="79"/>
      <c r="M125" s="79"/>
      <c r="N125" s="79"/>
      <c r="O125" s="79"/>
      <c r="P125" s="79"/>
    </row>
    <row r="126" spans="1:20" ht="23.25" x14ac:dyDescent="0.2">
      <c r="A126" s="94"/>
      <c r="B126" s="94"/>
      <c r="C126" s="94"/>
      <c r="D126" s="94"/>
      <c r="E126" s="94"/>
      <c r="F126" s="94"/>
    </row>
    <row r="127" spans="1:20" ht="13.5" customHeight="1" x14ac:dyDescent="0.2">
      <c r="A127" s="94"/>
      <c r="B127" s="94"/>
      <c r="C127" s="94"/>
      <c r="D127" s="94"/>
      <c r="E127" s="94"/>
      <c r="F127" s="94"/>
    </row>
    <row r="128" spans="1:20" ht="25.5" customHeight="1" x14ac:dyDescent="0.2">
      <c r="A128" s="94"/>
      <c r="B128" s="94"/>
      <c r="C128" s="94"/>
      <c r="D128" s="94"/>
      <c r="E128" s="94"/>
      <c r="F128" s="94"/>
    </row>
    <row r="129" spans="1:6" ht="29.65" customHeight="1" x14ac:dyDescent="0.2">
      <c r="A129" s="94"/>
      <c r="B129" s="94"/>
      <c r="C129" s="94"/>
      <c r="D129" s="94"/>
      <c r="E129" s="94"/>
      <c r="F129" s="94"/>
    </row>
    <row r="130" spans="1:6" ht="29.25" customHeight="1" x14ac:dyDescent="0.2">
      <c r="A130" s="94"/>
      <c r="B130" s="94"/>
      <c r="C130" s="94"/>
      <c r="D130" s="94"/>
      <c r="E130" s="94"/>
      <c r="F130" s="94"/>
    </row>
    <row r="131" spans="1:6" ht="33" customHeight="1" x14ac:dyDescent="0.2">
      <c r="A131" s="94"/>
      <c r="B131" s="94"/>
      <c r="C131" s="94"/>
      <c r="D131" s="94"/>
      <c r="E131" s="94"/>
      <c r="F131" s="94"/>
    </row>
    <row r="132" spans="1:6" ht="33" customHeight="1" x14ac:dyDescent="0.2">
      <c r="A132" s="94"/>
      <c r="B132" s="94"/>
      <c r="C132" s="94"/>
      <c r="D132" s="94"/>
      <c r="E132" s="94"/>
      <c r="F132" s="94"/>
    </row>
    <row r="133" spans="1:6" ht="33.4" customHeight="1" x14ac:dyDescent="0.2">
      <c r="A133" s="94"/>
      <c r="B133" s="94"/>
      <c r="C133" s="94"/>
      <c r="D133" s="94"/>
      <c r="E133" s="94"/>
      <c r="F133" s="94"/>
    </row>
    <row r="134" spans="1:6" ht="29.65" customHeight="1" x14ac:dyDescent="0.2">
      <c r="A134" s="94"/>
      <c r="B134" s="94"/>
      <c r="C134" s="94"/>
      <c r="D134" s="94"/>
      <c r="E134" s="94"/>
      <c r="F134" s="94"/>
    </row>
    <row r="135" spans="1:6" ht="34.9" customHeight="1" x14ac:dyDescent="0.2">
      <c r="A135" s="94"/>
      <c r="B135" s="94"/>
      <c r="C135" s="94"/>
      <c r="D135" s="94"/>
      <c r="E135" s="94"/>
      <c r="F135" s="94"/>
    </row>
    <row r="136" spans="1:6" ht="28.9" customHeight="1" x14ac:dyDescent="0.2">
      <c r="A136" s="94"/>
      <c r="B136" s="94"/>
      <c r="C136" s="94"/>
      <c r="D136" s="94"/>
      <c r="E136" s="94"/>
      <c r="F136" s="94"/>
    </row>
    <row r="137" spans="1:6" ht="31.9" customHeight="1" x14ac:dyDescent="0.2">
      <c r="A137" s="94"/>
      <c r="B137" s="94"/>
      <c r="C137" s="94"/>
      <c r="D137" s="94"/>
      <c r="E137" s="94"/>
      <c r="F137" s="94"/>
    </row>
    <row r="138" spans="1:6" ht="33" customHeight="1" x14ac:dyDescent="0.2">
      <c r="A138" s="94"/>
      <c r="B138" s="94"/>
      <c r="C138" s="94"/>
      <c r="D138" s="94"/>
      <c r="E138" s="94"/>
      <c r="F138" s="94"/>
    </row>
    <row r="139" spans="1:6" ht="34.15" customHeight="1" x14ac:dyDescent="0.2">
      <c r="A139" s="94"/>
      <c r="B139" s="94"/>
      <c r="C139" s="94"/>
      <c r="D139" s="94"/>
      <c r="E139" s="94"/>
      <c r="F139" s="94"/>
    </row>
    <row r="140" spans="1:6" ht="30.4" customHeight="1" x14ac:dyDescent="0.2">
      <c r="A140" s="94"/>
      <c r="B140" s="94"/>
      <c r="C140" s="94"/>
      <c r="D140" s="94"/>
      <c r="E140" s="94"/>
      <c r="F140" s="94"/>
    </row>
    <row r="141" spans="1:6" ht="32.65" customHeight="1" x14ac:dyDescent="0.2">
      <c r="A141" s="94"/>
      <c r="B141" s="94"/>
      <c r="C141" s="94"/>
      <c r="D141" s="94"/>
      <c r="E141" s="94"/>
      <c r="F141" s="94"/>
    </row>
    <row r="142" spans="1:6" ht="31.5" customHeight="1" x14ac:dyDescent="0.2">
      <c r="A142" s="94"/>
      <c r="B142" s="94"/>
      <c r="C142" s="94"/>
      <c r="D142" s="94"/>
      <c r="E142" s="94"/>
      <c r="F142" s="94"/>
    </row>
    <row r="143" spans="1:6" ht="38.25" customHeight="1" x14ac:dyDescent="0.2">
      <c r="A143" s="94"/>
      <c r="B143" s="94"/>
      <c r="C143" s="94"/>
      <c r="D143" s="94"/>
      <c r="E143" s="94"/>
      <c r="F143" s="94"/>
    </row>
    <row r="144" spans="1:6" ht="24.75" customHeight="1" x14ac:dyDescent="0.2">
      <c r="A144" s="94"/>
      <c r="B144" s="94"/>
      <c r="C144" s="94"/>
      <c r="D144" s="94"/>
      <c r="E144" s="94"/>
      <c r="F144" s="94"/>
    </row>
    <row r="145" spans="1:6" ht="35.65" customHeight="1" x14ac:dyDescent="0.2">
      <c r="A145" s="94"/>
      <c r="B145" s="94"/>
      <c r="C145" s="94"/>
      <c r="D145" s="94"/>
      <c r="E145" s="94"/>
      <c r="F145" s="94"/>
    </row>
    <row r="146" spans="1:6" ht="31.5" customHeight="1" x14ac:dyDescent="0.2">
      <c r="A146" s="94"/>
      <c r="B146" s="94"/>
      <c r="C146" s="94"/>
      <c r="D146" s="94"/>
      <c r="E146" s="94"/>
      <c r="F146" s="94"/>
    </row>
    <row r="147" spans="1:6" ht="25.9" customHeight="1" x14ac:dyDescent="0.2">
      <c r="A147" s="94"/>
      <c r="B147" s="94"/>
      <c r="C147" s="94"/>
      <c r="D147" s="94"/>
      <c r="E147" s="94"/>
      <c r="F147" s="94"/>
    </row>
    <row r="148" spans="1:6" ht="33" customHeight="1" x14ac:dyDescent="0.2">
      <c r="A148" s="94"/>
      <c r="B148" s="94"/>
      <c r="C148" s="94"/>
      <c r="D148" s="94"/>
      <c r="E148" s="94"/>
      <c r="F148" s="94"/>
    </row>
    <row r="149" spans="1:6" ht="37.9" customHeight="1" x14ac:dyDescent="0.2">
      <c r="A149" s="94"/>
      <c r="B149" s="94"/>
      <c r="C149" s="94"/>
      <c r="D149" s="94"/>
      <c r="E149" s="94"/>
      <c r="F149" s="94"/>
    </row>
    <row r="150" spans="1:6" ht="37.9" customHeight="1" x14ac:dyDescent="0.2">
      <c r="A150" s="94"/>
      <c r="B150" s="94"/>
      <c r="C150" s="94"/>
      <c r="D150" s="94"/>
      <c r="E150" s="94"/>
      <c r="F150" s="94"/>
    </row>
    <row r="151" spans="1:6" ht="24.75" customHeight="1" x14ac:dyDescent="0.2">
      <c r="A151" s="94"/>
      <c r="B151" s="94"/>
      <c r="C151" s="94"/>
      <c r="D151" s="94"/>
      <c r="E151" s="94"/>
      <c r="F151" s="94"/>
    </row>
    <row r="152" spans="1:6" ht="13.15" customHeight="1" x14ac:dyDescent="0.2">
      <c r="A152" s="94"/>
      <c r="B152" s="94"/>
      <c r="C152" s="94"/>
      <c r="D152" s="94"/>
      <c r="E152" s="94"/>
      <c r="F152" s="94"/>
    </row>
    <row r="153" spans="1:6" ht="13.15" customHeight="1" x14ac:dyDescent="0.2">
      <c r="A153" s="94"/>
      <c r="B153" s="94"/>
      <c r="C153" s="94"/>
      <c r="D153" s="94"/>
      <c r="E153" s="94"/>
      <c r="F153" s="94"/>
    </row>
    <row r="154" spans="1:6" ht="23.25" x14ac:dyDescent="0.2">
      <c r="A154" s="94"/>
      <c r="B154" s="94"/>
      <c r="C154" s="94"/>
      <c r="D154" s="94"/>
      <c r="E154" s="94"/>
      <c r="F154" s="94"/>
    </row>
    <row r="155" spans="1:6" ht="12.75" customHeight="1" x14ac:dyDescent="0.2">
      <c r="A155" s="94"/>
      <c r="B155" s="94"/>
      <c r="C155" s="94"/>
      <c r="D155" s="94"/>
      <c r="E155" s="94"/>
      <c r="F155" s="94"/>
    </row>
    <row r="156" spans="1:6" ht="23.25" x14ac:dyDescent="0.2">
      <c r="A156" s="94"/>
      <c r="B156" s="94"/>
      <c r="C156" s="94"/>
      <c r="D156" s="94"/>
      <c r="E156" s="94"/>
      <c r="F156" s="94"/>
    </row>
    <row r="157" spans="1:6" ht="23.25" x14ac:dyDescent="0.2">
      <c r="A157" s="94"/>
      <c r="B157" s="94"/>
      <c r="C157" s="94"/>
      <c r="D157" s="94"/>
      <c r="E157" s="94"/>
      <c r="F157" s="94"/>
    </row>
    <row r="158" spans="1:6" ht="23.25" x14ac:dyDescent="0.2">
      <c r="A158" s="94"/>
      <c r="B158" s="94"/>
      <c r="C158" s="94"/>
      <c r="D158" s="94"/>
      <c r="E158" s="94"/>
      <c r="F158" s="94"/>
    </row>
  </sheetData>
  <sheetProtection algorithmName="SHA-512" hashValue="5tulZvJMS64ZBNWSLnNTRA+wRPOLcjetJOStYT4jS//7A7prr2ea8fIOQ5oxlF0me2JPZY+rKKL2BuuHT6gamQ==" saltValue="Z2qi+AoedPMzJQKQl+wVGQ==" spinCount="100000" sheet="1" objects="1" scenarios="1" formatCells="0" formatColumns="0" formatRows="0" insertRows="0"/>
  <mergeCells count="171">
    <mergeCell ref="H90:I90"/>
    <mergeCell ref="I5:J5"/>
    <mergeCell ref="A48:F48"/>
    <mergeCell ref="A49:B49"/>
    <mergeCell ref="C49:F49"/>
    <mergeCell ref="A50:B50"/>
    <mergeCell ref="C50:F50"/>
    <mergeCell ref="A17:B18"/>
    <mergeCell ref="C17:F17"/>
    <mergeCell ref="A20:B23"/>
    <mergeCell ref="C20:E20"/>
    <mergeCell ref="C21:E21"/>
    <mergeCell ref="C22:E22"/>
    <mergeCell ref="C23:E23"/>
    <mergeCell ref="C18:F18"/>
    <mergeCell ref="A32:I32"/>
    <mergeCell ref="A38:I38"/>
    <mergeCell ref="A25:B25"/>
    <mergeCell ref="C25:F25"/>
    <mergeCell ref="A26:B26"/>
    <mergeCell ref="C26:F26"/>
    <mergeCell ref="A29:B29"/>
    <mergeCell ref="C29:F29"/>
    <mergeCell ref="A27:B27"/>
    <mergeCell ref="H2:J2"/>
    <mergeCell ref="I3:J3"/>
    <mergeCell ref="I4:J4"/>
    <mergeCell ref="H88:I88"/>
    <mergeCell ref="H89:I89"/>
    <mergeCell ref="A88:B88"/>
    <mergeCell ref="J89:L89"/>
    <mergeCell ref="A31:B31"/>
    <mergeCell ref="A15:B15"/>
    <mergeCell ref="A14:B14"/>
    <mergeCell ref="A16:B16"/>
    <mergeCell ref="A39:B39"/>
    <mergeCell ref="A41:B41"/>
    <mergeCell ref="E68:E71"/>
    <mergeCell ref="F68:G68"/>
    <mergeCell ref="F69:G69"/>
    <mergeCell ref="F70:G70"/>
    <mergeCell ref="F71:G71"/>
    <mergeCell ref="A64:B64"/>
    <mergeCell ref="A45:B45"/>
    <mergeCell ref="A46:B46"/>
    <mergeCell ref="A53:B56"/>
    <mergeCell ref="A63:B63"/>
    <mergeCell ref="C55:E55"/>
    <mergeCell ref="J91:L91"/>
    <mergeCell ref="H91:I91"/>
    <mergeCell ref="F86:G86"/>
    <mergeCell ref="F83:G83"/>
    <mergeCell ref="J90:L90"/>
    <mergeCell ref="C11:F11"/>
    <mergeCell ref="J78:L78"/>
    <mergeCell ref="J79:L79"/>
    <mergeCell ref="J80:L80"/>
    <mergeCell ref="J81:L81"/>
    <mergeCell ref="J82:L82"/>
    <mergeCell ref="J84:L84"/>
    <mergeCell ref="J85:L85"/>
    <mergeCell ref="J87:L87"/>
    <mergeCell ref="C31:F31"/>
    <mergeCell ref="C15:F15"/>
    <mergeCell ref="C16:F16"/>
    <mergeCell ref="C14:F14"/>
    <mergeCell ref="F75:G75"/>
    <mergeCell ref="F76:G76"/>
    <mergeCell ref="H63:I63"/>
    <mergeCell ref="F65:G67"/>
    <mergeCell ref="C53:E53"/>
    <mergeCell ref="C54:E54"/>
    <mergeCell ref="A1:B1"/>
    <mergeCell ref="C1:F1"/>
    <mergeCell ref="A2:B2"/>
    <mergeCell ref="C2:F2"/>
    <mergeCell ref="C3:F3"/>
    <mergeCell ref="A4:B4"/>
    <mergeCell ref="C4:F4"/>
    <mergeCell ref="A13:B13"/>
    <mergeCell ref="C13:F13"/>
    <mergeCell ref="A9:B9"/>
    <mergeCell ref="C9:F9"/>
    <mergeCell ref="A10:B10"/>
    <mergeCell ref="C10:F10"/>
    <mergeCell ref="C12:F12"/>
    <mergeCell ref="A12:B12"/>
    <mergeCell ref="A5:B5"/>
    <mergeCell ref="C5:F5"/>
    <mergeCell ref="A6:B6"/>
    <mergeCell ref="C6:F6"/>
    <mergeCell ref="A3:B3"/>
    <mergeCell ref="A8:B8"/>
    <mergeCell ref="C8:F8"/>
    <mergeCell ref="T98:T99"/>
    <mergeCell ref="Q124:S124"/>
    <mergeCell ref="G96:N97"/>
    <mergeCell ref="T96:T97"/>
    <mergeCell ref="C120:E120"/>
    <mergeCell ref="S96:S99"/>
    <mergeCell ref="L121:M121"/>
    <mergeCell ref="L122:M122"/>
    <mergeCell ref="L117:N119"/>
    <mergeCell ref="L99:M99"/>
    <mergeCell ref="C100:N101"/>
    <mergeCell ref="L102:N115"/>
    <mergeCell ref="C96:C99"/>
    <mergeCell ref="O96:R97"/>
    <mergeCell ref="O98:R98"/>
    <mergeCell ref="D96:D97"/>
    <mergeCell ref="E96:F97"/>
    <mergeCell ref="G98:N98"/>
    <mergeCell ref="D98:F98"/>
    <mergeCell ref="A121:B121"/>
    <mergeCell ref="A122:B122"/>
    <mergeCell ref="C63:D63"/>
    <mergeCell ref="E63:E64"/>
    <mergeCell ref="F63:G64"/>
    <mergeCell ref="F81:G81"/>
    <mergeCell ref="F82:G82"/>
    <mergeCell ref="F84:G84"/>
    <mergeCell ref="F85:G85"/>
    <mergeCell ref="F77:G77"/>
    <mergeCell ref="F78:G78"/>
    <mergeCell ref="F79:G79"/>
    <mergeCell ref="F80:G80"/>
    <mergeCell ref="F87:G87"/>
    <mergeCell ref="E92:G92"/>
    <mergeCell ref="E93:G93"/>
    <mergeCell ref="G120:R120"/>
    <mergeCell ref="A120:B120"/>
    <mergeCell ref="A65:B67"/>
    <mergeCell ref="J75:L75"/>
    <mergeCell ref="J76:L76"/>
    <mergeCell ref="J77:L77"/>
    <mergeCell ref="A96:B98"/>
    <mergeCell ref="J69:L69"/>
    <mergeCell ref="C27:F27"/>
    <mergeCell ref="A28:B28"/>
    <mergeCell ref="C28:F28"/>
    <mergeCell ref="J68:L68"/>
    <mergeCell ref="E65:E67"/>
    <mergeCell ref="C60:F60"/>
    <mergeCell ref="A36:B36"/>
    <mergeCell ref="A34:B34"/>
    <mergeCell ref="A35:B35"/>
    <mergeCell ref="A33:B33"/>
    <mergeCell ref="C36:F36"/>
    <mergeCell ref="A40:B40"/>
    <mergeCell ref="C56:E56"/>
    <mergeCell ref="A51:B51"/>
    <mergeCell ref="C51:F51"/>
    <mergeCell ref="A42:B42"/>
    <mergeCell ref="J72:L72"/>
    <mergeCell ref="J73:L73"/>
    <mergeCell ref="J74:L74"/>
    <mergeCell ref="C61:F61"/>
    <mergeCell ref="C59:F59"/>
    <mergeCell ref="A43:B43"/>
    <mergeCell ref="A44:B44"/>
    <mergeCell ref="C46:I46"/>
    <mergeCell ref="C45:I45"/>
    <mergeCell ref="A58:B61"/>
    <mergeCell ref="C58:F58"/>
    <mergeCell ref="F72:G72"/>
    <mergeCell ref="F73:G73"/>
    <mergeCell ref="F74:G74"/>
    <mergeCell ref="F42:I44"/>
    <mergeCell ref="C42:E42"/>
    <mergeCell ref="J70:L70"/>
    <mergeCell ref="J71:L71"/>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3" r:id="rId4" name="Check Box 3">
              <controlPr defaultSize="0" autoFill="0" autoLine="0" autoPict="0">
                <anchor moveWithCells="1">
                  <from>
                    <xdr:col>3</xdr:col>
                    <xdr:colOff>495300</xdr:colOff>
                    <xdr:row>15</xdr:row>
                    <xdr:rowOff>361950</xdr:rowOff>
                  </from>
                  <to>
                    <xdr:col>3</xdr:col>
                    <xdr:colOff>1409700</xdr:colOff>
                    <xdr:row>17</xdr:row>
                    <xdr:rowOff>76200</xdr:rowOff>
                  </to>
                </anchor>
              </controlPr>
            </control>
          </mc:Choice>
        </mc:AlternateContent>
        <mc:AlternateContent xmlns:mc="http://schemas.openxmlformats.org/markup-compatibility/2006">
          <mc:Choice Requires="x14">
            <control shapeId="5124" r:id="rId5" name="Check Box 4">
              <controlPr defaultSize="0" autoFill="0" autoLine="0" autoPict="0">
                <anchor moveWithCells="1">
                  <from>
                    <xdr:col>3</xdr:col>
                    <xdr:colOff>2457450</xdr:colOff>
                    <xdr:row>16</xdr:row>
                    <xdr:rowOff>361950</xdr:rowOff>
                  </from>
                  <to>
                    <xdr:col>4</xdr:col>
                    <xdr:colOff>876300</xdr:colOff>
                    <xdr:row>18</xdr:row>
                    <xdr:rowOff>95250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3A5A1179-AAA3-451B-B7DA-F29091B2F611}">
          <x14:formula1>
            <xm:f>'WLC benchmarks'!$B$3:$B$6</xm:f>
          </x14:formula1>
          <xm:sqref>C42:E42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E19"/>
  <sheetViews>
    <sheetView showGridLines="0" workbookViewId="0">
      <selection activeCell="E29" sqref="E29"/>
    </sheetView>
  </sheetViews>
  <sheetFormatPr defaultRowHeight="12.75" x14ac:dyDescent="0.2"/>
  <cols>
    <col min="2" max="2" width="26.140625" customWidth="1"/>
    <col min="3" max="3" width="32.42578125" customWidth="1"/>
    <col min="4" max="4" width="29.7109375" customWidth="1"/>
    <col min="5" max="5" width="40.140625" customWidth="1"/>
  </cols>
  <sheetData>
    <row r="2" spans="2:5" x14ac:dyDescent="0.2">
      <c r="B2" s="138" t="s">
        <v>433</v>
      </c>
    </row>
    <row r="3" spans="2:5" x14ac:dyDescent="0.2">
      <c r="B3" s="81" t="s">
        <v>434</v>
      </c>
    </row>
    <row r="4" spans="2:5" x14ac:dyDescent="0.2">
      <c r="B4" s="81" t="s">
        <v>40</v>
      </c>
    </row>
    <row r="5" spans="2:5" x14ac:dyDescent="0.2">
      <c r="B5" s="81" t="s">
        <v>435</v>
      </c>
    </row>
    <row r="6" spans="2:5" x14ac:dyDescent="0.2">
      <c r="B6" s="81" t="s">
        <v>436</v>
      </c>
    </row>
    <row r="9" spans="2:5" x14ac:dyDescent="0.2">
      <c r="B9" s="138" t="s">
        <v>437</v>
      </c>
      <c r="C9" s="138" t="s">
        <v>438</v>
      </c>
      <c r="D9" s="138" t="s">
        <v>439</v>
      </c>
      <c r="E9" s="138" t="s">
        <v>440</v>
      </c>
    </row>
    <row r="10" spans="2:5" x14ac:dyDescent="0.2">
      <c r="B10" s="139" t="s">
        <v>434</v>
      </c>
      <c r="C10" s="81" t="s">
        <v>441</v>
      </c>
      <c r="D10" s="81" t="s">
        <v>442</v>
      </c>
      <c r="E10" s="81" t="s">
        <v>443</v>
      </c>
    </row>
    <row r="11" spans="2:5" x14ac:dyDescent="0.2">
      <c r="B11" s="139" t="s">
        <v>40</v>
      </c>
      <c r="C11" s="81" t="s">
        <v>444</v>
      </c>
      <c r="D11" s="81" t="s">
        <v>445</v>
      </c>
      <c r="E11" s="81" t="s">
        <v>446</v>
      </c>
    </row>
    <row r="12" spans="2:5" x14ac:dyDescent="0.2">
      <c r="B12" s="139" t="s">
        <v>435</v>
      </c>
      <c r="C12" s="81" t="s">
        <v>447</v>
      </c>
      <c r="D12" s="81" t="s">
        <v>448</v>
      </c>
      <c r="E12" s="81" t="s">
        <v>449</v>
      </c>
    </row>
    <row r="13" spans="2:5" x14ac:dyDescent="0.2">
      <c r="B13" s="139" t="s">
        <v>436</v>
      </c>
      <c r="C13" s="81" t="s">
        <v>444</v>
      </c>
      <c r="D13" s="81" t="s">
        <v>450</v>
      </c>
      <c r="E13" s="81" t="s">
        <v>451</v>
      </c>
    </row>
    <row r="15" spans="2:5" ht="25.5" x14ac:dyDescent="0.2">
      <c r="B15" s="140" t="s">
        <v>452</v>
      </c>
      <c r="C15" s="138" t="s">
        <v>438</v>
      </c>
      <c r="D15" s="138" t="s">
        <v>439</v>
      </c>
      <c r="E15" s="138" t="s">
        <v>440</v>
      </c>
    </row>
    <row r="16" spans="2:5" x14ac:dyDescent="0.2">
      <c r="B16" s="139" t="s">
        <v>434</v>
      </c>
      <c r="C16" s="81" t="s">
        <v>453</v>
      </c>
      <c r="D16" s="81" t="s">
        <v>454</v>
      </c>
      <c r="E16" s="81" t="s">
        <v>455</v>
      </c>
    </row>
    <row r="17" spans="2:5" x14ac:dyDescent="0.2">
      <c r="B17" s="139" t="s">
        <v>40</v>
      </c>
      <c r="C17" s="81" t="s">
        <v>456</v>
      </c>
      <c r="D17" s="81" t="s">
        <v>457</v>
      </c>
      <c r="E17" s="81" t="s">
        <v>458</v>
      </c>
    </row>
    <row r="18" spans="2:5" x14ac:dyDescent="0.2">
      <c r="B18" s="139" t="s">
        <v>435</v>
      </c>
      <c r="C18" s="81" t="s">
        <v>456</v>
      </c>
      <c r="D18" s="81" t="s">
        <v>459</v>
      </c>
      <c r="E18" s="81" t="s">
        <v>460</v>
      </c>
    </row>
    <row r="19" spans="2:5" x14ac:dyDescent="0.2">
      <c r="B19" s="139" t="s">
        <v>436</v>
      </c>
      <c r="C19" s="81" t="s">
        <v>461</v>
      </c>
      <c r="D19" s="81" t="s">
        <v>462</v>
      </c>
      <c r="E19" s="81" t="s">
        <v>463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532B24B432D848B3832CCE04ABD7E9" ma:contentTypeVersion="12" ma:contentTypeDescription="Create a new document." ma:contentTypeScope="" ma:versionID="fede4a07669625880b3b5c923bbcad47">
  <xsd:schema xmlns:xsd="http://www.w3.org/2001/XMLSchema" xmlns:xs="http://www.w3.org/2001/XMLSchema" xmlns:p="http://schemas.microsoft.com/office/2006/metadata/properties" xmlns:ns2="247e87d4-9f82-4d32-ad9f-5f087274e7bf" xmlns:ns3="9613aa98-de3e-459a-a250-a0210343168c" xmlns:ns4="8f7a92c5-f891-48be-92b1-40f67a03cf11" targetNamespace="http://schemas.microsoft.com/office/2006/metadata/properties" ma:root="true" ma:fieldsID="16aa3cd4aef206157165292bb77a93b5" ns2:_="" ns3:_="" ns4:_="">
    <xsd:import namespace="247e87d4-9f82-4d32-ad9f-5f087274e7bf"/>
    <xsd:import namespace="9613aa98-de3e-459a-a250-a0210343168c"/>
    <xsd:import namespace="8f7a92c5-f891-48be-92b1-40f67a03cf1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7e87d4-9f82-4d32-ad9f-5f087274e7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3fa978b-cdad-45a5-877c-f631a0e6dfe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13aa98-de3e-459a-a250-a0210343168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7a92c5-f891-48be-92b1-40f67a03cf1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9500960-0625-4f20-a8c6-b862abb479c0}" ma:internalName="TaxCatchAll" ma:showField="CatchAllData" ma:web="9613aa98-de3e-459a-a250-a021034316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f7a92c5-f891-48be-92b1-40f67a03cf11" xsi:nil="true"/>
    <lcf76f155ced4ddcb4097134ff3c332f xmlns="247e87d4-9f82-4d32-ad9f-5f087274e7b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F43AB4A-A5EE-4853-BD9D-172C7CC53F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7e87d4-9f82-4d32-ad9f-5f087274e7bf"/>
    <ds:schemaRef ds:uri="9613aa98-de3e-459a-a250-a0210343168c"/>
    <ds:schemaRef ds:uri="8f7a92c5-f891-48be-92b1-40f67a03cf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848666-29AC-47C0-B016-7BC64DFECC95}">
  <ds:schemaRefs>
    <ds:schemaRef ds:uri="http://schemas.microsoft.com/sharepoint/v3/contenttype/forms"/>
  </ds:schemaRefs>
</ds:datastoreItem>
</file>

<file path=customXml/itemProps3.xml><?xml version="1.0" encoding="utf-8"?>
<ds:datastoreItem xmlns:ds="http://schemas.openxmlformats.org/officeDocument/2006/customXml" ds:itemID="{D34AC41D-121D-458C-8935-45D90E0649C3}">
  <ds:schemaRefs>
    <ds:schemaRef ds:uri="http://schemas.microsoft.com/office/2006/metadata/properties"/>
    <ds:schemaRef ds:uri="http://schemas.microsoft.com/office/infopath/2007/PartnerControls"/>
    <ds:schemaRef ds:uri="8f7a92c5-f891-48be-92b1-40f67a03cf11"/>
    <ds:schemaRef ds:uri="247e87d4-9f82-4d32-ad9f-5f087274e7b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Updates</vt:lpstr>
      <vt:lpstr>Introduction</vt:lpstr>
      <vt:lpstr>Pre-app information</vt:lpstr>
      <vt:lpstr>Outline planning stage</vt:lpstr>
      <vt:lpstr>Detailed planning stage</vt:lpstr>
      <vt:lpstr>Post-construction result</vt:lpstr>
      <vt:lpstr>WLC benchmarks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 Qian</dc:creator>
  <cp:keywords/>
  <dc:description/>
  <cp:lastModifiedBy>Laura Plazas</cp:lastModifiedBy>
  <cp:revision/>
  <dcterms:created xsi:type="dcterms:W3CDTF">2019-12-17T10:05:05Z</dcterms:created>
  <dcterms:modified xsi:type="dcterms:W3CDTF">2022-11-18T13:25:14Z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0x0101004A532B24B432D848B3832CCE04ABD7E9</vt:lpwstr>
  </property>
  <property fmtid="{D5CDD505-2E9C-101B-9397-08002B2CF9AE}" pid="3" name="MediaServiceImageTags">
    <vt:lpwstr/>
  </property>
</Properties>
</file>